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460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  <sheet name="Лист1" sheetId="15" r:id="rId9"/>
    <sheet name="Лист2" sheetId="16" r:id="rId10"/>
  </sheets>
  <definedNames>
    <definedName name="_xlnm.Print_Titles" localSheetId="0">'Прил. 1'!$12:$14</definedName>
    <definedName name="_xlnm.Print_Titles" localSheetId="1">'Прил. 2'!$8:$10</definedName>
    <definedName name="_xlnm.Print_Titles" localSheetId="7">'Прил. 7'!$12:$15</definedName>
    <definedName name="_xlnm.Print_Area" localSheetId="0">'Прил. 1'!$A$2:$I$32</definedName>
    <definedName name="_xlnm.Print_Area" localSheetId="2">'Прил. 3'!$A$1:$E$14</definedName>
    <definedName name="_xlnm.Print_Area" localSheetId="3">'Прил. 4'!$A$1:$H$22</definedName>
    <definedName name="_xlnm.Print_Area" localSheetId="4">'Прил. 5'!$A$1:$L$41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7'!$A$1:$F$61</definedName>
  </definedNames>
  <calcPr calcId="124519"/>
</workbook>
</file>

<file path=xl/calcChain.xml><?xml version="1.0" encoding="utf-8"?>
<calcChain xmlns="http://schemas.openxmlformats.org/spreadsheetml/2006/main">
  <c r="K14" i="10"/>
  <c r="K27"/>
  <c r="J28"/>
  <c r="L30"/>
  <c r="I29"/>
  <c r="J29"/>
  <c r="K29"/>
  <c r="K31"/>
  <c r="J31"/>
  <c r="K16"/>
  <c r="J20"/>
  <c r="J17" s="1"/>
  <c r="J16" s="1"/>
  <c r="L23"/>
  <c r="L22"/>
  <c r="L21"/>
  <c r="I20"/>
  <c r="I17" s="1"/>
  <c r="L37" i="15"/>
  <c r="L36"/>
  <c r="L35"/>
  <c r="L34"/>
  <c r="K34"/>
  <c r="J34"/>
  <c r="I34"/>
  <c r="L33"/>
  <c r="I33"/>
  <c r="L31"/>
  <c r="L30"/>
  <c r="L29"/>
  <c r="I29"/>
  <c r="L28"/>
  <c r="I27"/>
  <c r="L26"/>
  <c r="K26"/>
  <c r="J26"/>
  <c r="I26"/>
  <c r="L24"/>
  <c r="K24"/>
  <c r="K25" s="1"/>
  <c r="K15" s="1"/>
  <c r="J24"/>
  <c r="J25" s="1"/>
  <c r="J15" s="1"/>
  <c r="I24"/>
  <c r="I25" s="1"/>
  <c r="L23"/>
  <c r="L22"/>
  <c r="L21"/>
  <c r="I20"/>
  <c r="L20" s="1"/>
  <c r="L19"/>
  <c r="L18"/>
  <c r="I18"/>
  <c r="L17"/>
  <c r="K17"/>
  <c r="J17"/>
  <c r="I17"/>
  <c r="L16"/>
  <c r="K16"/>
  <c r="J16"/>
  <c r="I16"/>
  <c r="L14"/>
  <c r="K14"/>
  <c r="J14"/>
  <c r="I14"/>
  <c r="L33" i="10"/>
  <c r="C42" i="12"/>
  <c r="C53"/>
  <c r="C47"/>
  <c r="D29"/>
  <c r="C31"/>
  <c r="I31" i="10"/>
  <c r="I28" s="1"/>
  <c r="L25"/>
  <c r="L24"/>
  <c r="K36"/>
  <c r="J36"/>
  <c r="C58" i="12"/>
  <c r="D51"/>
  <c r="L20" i="10" l="1"/>
  <c r="I15" i="15"/>
  <c r="L15" s="1"/>
  <c r="L25"/>
  <c r="D23" i="12" l="1"/>
  <c r="C23" s="1"/>
  <c r="D21"/>
  <c r="D18"/>
  <c r="F51" l="1"/>
  <c r="E51"/>
  <c r="D33" i="1"/>
  <c r="I19"/>
  <c r="H19"/>
  <c r="G19"/>
  <c r="F19"/>
  <c r="I17"/>
  <c r="G17"/>
  <c r="L39" i="10"/>
  <c r="L38"/>
  <c r="L37"/>
  <c r="I36"/>
  <c r="I35" s="1"/>
  <c r="L35" s="1"/>
  <c r="C51" i="12" l="1"/>
  <c r="L36" i="10"/>
  <c r="E19" i="12"/>
  <c r="E18"/>
  <c r="F18"/>
  <c r="C61"/>
  <c r="C60"/>
  <c r="C59"/>
  <c r="C57"/>
  <c r="C56"/>
  <c r="C55"/>
  <c r="C54"/>
  <c r="I18" i="1"/>
  <c r="C18" i="12" l="1"/>
  <c r="I16" i="10"/>
  <c r="I18"/>
  <c r="L18" s="1"/>
  <c r="H18" i="1"/>
  <c r="G18"/>
  <c r="C49" i="12"/>
  <c r="C48"/>
  <c r="C46"/>
  <c r="C45"/>
  <c r="C44"/>
  <c r="C43"/>
  <c r="L32" i="10"/>
  <c r="L31"/>
  <c r="L19"/>
  <c r="F17" i="1" l="1"/>
  <c r="K28" i="10"/>
  <c r="L28" s="1"/>
  <c r="C40" i="12" l="1"/>
  <c r="L17" i="10"/>
  <c r="L16"/>
  <c r="F29" i="12"/>
  <c r="E29"/>
  <c r="K26" i="10"/>
  <c r="J26"/>
  <c r="J14" s="1"/>
  <c r="I26"/>
  <c r="I14" s="1"/>
  <c r="C29" i="12" l="1"/>
  <c r="K15" i="10"/>
  <c r="L14"/>
  <c r="L26"/>
  <c r="J27"/>
  <c r="J15" s="1"/>
  <c r="I27"/>
  <c r="I15" s="1"/>
  <c r="L15" l="1"/>
  <c r="L27"/>
  <c r="F20" i="12"/>
  <c r="E20"/>
  <c r="D20"/>
  <c r="F19"/>
  <c r="D19"/>
  <c r="F26"/>
  <c r="E26"/>
  <c r="D26"/>
  <c r="F25"/>
  <c r="E25"/>
  <c r="D25"/>
  <c r="F22"/>
  <c r="E22"/>
  <c r="D22"/>
  <c r="F21"/>
  <c r="E21"/>
  <c r="F28"/>
  <c r="E28"/>
  <c r="D28"/>
  <c r="F27"/>
  <c r="E27"/>
  <c r="D27"/>
  <c r="F40"/>
  <c r="E40"/>
  <c r="D40"/>
  <c r="C50"/>
  <c r="D16" l="1"/>
  <c r="C27"/>
  <c r="C25"/>
  <c r="C19"/>
  <c r="C21"/>
  <c r="C28"/>
  <c r="C22"/>
  <c r="C26"/>
  <c r="C20"/>
  <c r="F16"/>
  <c r="E16"/>
  <c r="C16" l="1"/>
</calcChain>
</file>

<file path=xl/sharedStrings.xml><?xml version="1.0" encoding="utf-8"?>
<sst xmlns="http://schemas.openxmlformats.org/spreadsheetml/2006/main" count="591" uniqueCount="244">
  <si>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</si>
  <si>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</si>
  <si>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</si>
  <si>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</si>
  <si>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</si>
  <si>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</si>
  <si>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</si>
  <si>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</si>
  <si>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</si>
  <si>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</si>
  <si>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</si>
  <si>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</si>
  <si>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</si>
  <si>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</si>
  <si>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</si>
  <si>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</si>
  <si>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</si>
  <si>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</si>
  <si>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</si>
  <si>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</si>
  <si>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</si>
  <si>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</si>
  <si>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</si>
  <si>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</si>
  <si>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</si>
  <si>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</si>
  <si>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</si>
  <si>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</si>
  <si>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</si>
  <si>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</si>
  <si>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</si>
  <si>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</si>
  <si>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</si>
  <si>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</si>
  <si>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</si>
  <si>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</si>
  <si>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</si>
  <si>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</si>
  <si>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</si>
  <si>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</si>
  <si>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</si>
  <si>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</si>
  <si>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</si>
  <si>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</si>
  <si>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</si>
  <si>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</si>
  <si>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</si>
  <si>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</si>
  <si>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</si>
  <si>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</si>
  <si>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</si>
  <si>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</si>
  <si>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</si>
  <si>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</si>
  <si>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</si>
  <si>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</si>
  <si>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</si>
  <si>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</si>
  <si>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</si>
  <si>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</si>
  <si>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</si>
  <si>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</si>
  <si>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</si>
  <si>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</si>
  <si>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</si>
  <si>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</si>
  <si>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</si>
  <si>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</si>
  <si>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</si>
  <si>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</si>
  <si>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</si>
  <si>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</si>
  <si>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</si>
  <si>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</si>
  <si>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</si>
  <si>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</si>
  <si>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</si>
  <si>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</si>
  <si>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</si>
  <si>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</si>
  <si>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</si>
  <si>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</si>
  <si>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</si>
  <si>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</si>
  <si>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</si>
  <si>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</si>
  <si>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</si>
  <si>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</si>
  <si>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</si>
  <si>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</si>
  <si>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</si>
  <si>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</si>
  <si>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</si>
  <si>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</si>
  <si>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</si>
  <si>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</si>
  <si>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</si>
  <si>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</si>
  <si>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</si>
  <si>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распределения обязанностей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</si>
  <si>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</si>
  <si>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</si>
  <si>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</si>
  <si>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</si>
  <si>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</si>
  <si>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</si>
  <si>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</si>
  <si>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</si>
  <si>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</si>
  <si>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</si>
  <si>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</si>
  <si>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</si>
  <si>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1.1.1</t>
  </si>
  <si>
    <t>1.1.2</t>
  </si>
  <si>
    <t>1.1.3</t>
  </si>
  <si>
    <t>1.1.4</t>
  </si>
  <si>
    <t>Задача 2 Обеспечение переселения граждан из аварийного жилищного фонда в городе Назарово</t>
  </si>
  <si>
    <t>1.2</t>
  </si>
  <si>
    <t>1.2.1</t>
  </si>
  <si>
    <t>1.2.2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</si>
  <si>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</si>
  <si>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</si>
  <si>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</si>
  <si>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</si>
  <si>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</si>
  <si>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</si>
  <si>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</si>
  <si>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</si>
  <si>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</si>
  <si>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</si>
  <si>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</si>
  <si>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</si>
  <si>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</si>
  <si>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</si>
  <si>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</si>
  <si>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</si>
  <si>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</si>
  <si>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</si>
  <si>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</si>
  <si>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Объем капитальных вложений на 2019 год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</si>
  <si>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</si>
  <si>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</si>
  <si>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</si>
  <si>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 xml:space="preserve">Распоряжение администрации города  "О реализации переселения граждан из аварийного жилищного фонда " 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</si>
  <si>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</si>
  <si>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</si>
  <si>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</si>
  <si>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</si>
  <si>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</si>
  <si>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</si>
  <si>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</si>
  <si>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</si>
  <si>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</si>
  <si>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 xml:space="preserve">Обеспечение документацией по планировке  и межеванию территории (55 земельных участков для получения дополнительного дохода от сбора земельного налога и налога на имущество)
</t>
  </si>
  <si>
    <t xml:space="preserve">Мероприятие1 *
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</si>
  <si>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</si>
  <si>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Отчетный
год
2018</t>
  </si>
  <si>
    <t>Очередной финансовый 2019 год</t>
  </si>
  <si>
    <t>Первый год планового периода 2020 год</t>
  </si>
  <si>
    <t>Второй год планового периода 2021 год</t>
  </si>
  <si>
    <t>2019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</si>
  <si>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50,5 тыс кв. метров при условии выделения средств краевого и местного бюджетов</t>
  </si>
  <si>
    <t>2021 год</t>
  </si>
  <si>
    <t xml:space="preserve">Первый год
 планового периода
2019
</t>
  </si>
  <si>
    <t xml:space="preserve">Второй год
 планового периода
2020
</t>
  </si>
  <si>
    <t xml:space="preserve">Третий год
 планового периода
2021
</t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</si>
  <si>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                                                                                                                                                                              *Финансирование мероприятия будет определено после утверждения региональной адресной программы по переселению граждан из аварийного жилищного фонда по Красноярскому краю на 2019-2021 годы</t>
    </r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</si>
  <si>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2019 год и плановый период 2020-2021 годы отсутствуют.</t>
  </si>
  <si>
    <t>объектов капитального строительства на плановый период</t>
  </si>
  <si>
    <t>Объем капитальных вложений на 2020 год</t>
  </si>
  <si>
    <t>В  муниципальной программе"Создание условий для обеспечения доступным и комфортным жильем граждан города Назарово" на 2019 год и плановый период 2020-2021 годы муниципальные задания на оказание услуг  структурным подразделением администрации города  не осуществляются/ не  включены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</si>
  <si>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</si>
  <si>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</si>
  <si>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</si>
  <si>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1.3.1.</t>
  </si>
  <si>
    <t>ед.</t>
  </si>
  <si>
    <t>Ведомственная отчетность</t>
  </si>
  <si>
    <t>1.3.2.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</si>
  <si>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</si>
  <si>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</si>
  <si>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</si>
  <si>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</si>
  <si>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</si>
  <si>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</si>
  <si>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</si>
  <si>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</si>
  <si>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</si>
  <si>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</si>
  <si>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</si>
  <si>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</si>
  <si>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</si>
  <si>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Количество граждан, переселенных из аварийного жилищного фонда в городе Назарово - 255 человека; объем общей площади жилья, введенного (приобретенного) в целях переселения граждан из аварийного жилищного фонда –4157,06 кв. м,  при условии выделения средств Фонда содействия реформированию жилищно-коммунального хозяйства, краевого бюджета</t>
  </si>
  <si>
    <t>2019 год (2 квартал)</t>
  </si>
  <si>
    <t>2019 год (1 квартал)</t>
  </si>
  <si>
    <t>2019 (1 квартал)</t>
  </si>
  <si>
    <t>объектов капитального строительства на текущий финансовый 2019 год</t>
  </si>
  <si>
    <t>Объем капитальных вложений на 2021 год</t>
  </si>
  <si>
    <t>2018 год (4 квартал)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</si>
  <si>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</si>
  <si>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</si>
  <si>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в городе Назарово норматива стоимости одного квадратного метра общей площади жилья на 4 квартал 2018 года и 2019 год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</si>
  <si>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</si>
  <si>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</si>
  <si>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</si>
  <si>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</si>
  <si>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t xml:space="preserve"> «Создание условий для обеспечения доступным и комфортным жильем граждан города Назарово» на 2019 год и плановый период 2020-2021 годов</t>
  </si>
  <si>
    <t>итого на период 2019-2021 годы</t>
  </si>
  <si>
    <r>
      <t xml:space="preserve"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2019 год и плановый период 2020-2021 </t>
    </r>
    <r>
      <rPr>
        <sz val="12"/>
        <color rgb="FF00B050"/>
        <rFont val="Times New Roman"/>
        <family val="1"/>
        <charset val="204"/>
      </rPr>
      <t>годов</t>
    </r>
    <r>
      <rPr>
        <sz val="12"/>
        <color theme="1"/>
        <rFont val="Times New Roman"/>
        <family val="1"/>
        <charset val="204"/>
      </rPr>
      <t xml:space="preserve"> отсутствуют.</t>
    </r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</si>
  <si>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</si>
  <si>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</si>
  <si>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</si>
  <si>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t>Муниципальная программа "Создание условий для обеспечения доступным и комфортным жильем граждан города Назарово"
 на 2019 год и плановый  период 2020-2021 годов</t>
  </si>
  <si>
    <r>
      <rPr>
        <strike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                         Молодые семьи, получившие социальную выплату (ежегодно)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</si>
  <si>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</si>
  <si>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</si>
  <si>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1030050200</t>
  </si>
  <si>
    <t>Всего по Программе "Создание условий для обеспечения доступным и комфортным жильем граждан города Назарово" на 2019 год и плановый период 2020-2021 годов, всего</t>
  </si>
  <si>
    <t>к постановлению администрации города Назарово</t>
  </si>
  <si>
    <t>4. Средства Фонда содействия реформированию ЖКХ</t>
  </si>
  <si>
    <t>5. Внебюджетные источники</t>
  </si>
  <si>
    <t>Предоставление социальных выплат молодым семьям на приобретение (строительство) жилья за счет средств краевого бюджета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</si>
  <si>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</si>
  <si>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 xml:space="preserve">всего </t>
  </si>
  <si>
    <t>Приложение 1</t>
  </si>
  <si>
    <t>к постановлению администрации города Назрово</t>
  </si>
  <si>
    <t xml:space="preserve">                  Приложение  7</t>
  </si>
  <si>
    <t xml:space="preserve">                     к муниципальной программе</t>
  </si>
  <si>
    <t>Приложение 5</t>
  </si>
  <si>
    <t>от   ________2019 №  _____  -п</t>
  </si>
  <si>
    <t>Прочие мероприятия в области коммунального хозяйства</t>
  </si>
  <si>
    <t>0502</t>
  </si>
  <si>
    <t>102F309602</t>
  </si>
  <si>
    <t>102F309502</t>
  </si>
  <si>
    <t>0409</t>
  </si>
  <si>
    <t xml:space="preserve">                                                                                                                                                                                   к постановлению администрации города</t>
  </si>
  <si>
    <t xml:space="preserve">от 19.02.2020 </t>
  </si>
  <si>
    <t>№ 184-п</t>
  </si>
  <si>
    <t>к муниципальной  программе</t>
  </si>
  <si>
    <t>Приложение 2</t>
  </si>
  <si>
    <t>102F367484</t>
  </si>
  <si>
    <t>102F367483</t>
  </si>
  <si>
    <t>от   19.02.20202 №184-п</t>
  </si>
  <si>
    <t xml:space="preserve">от 19.02.2020 №  184 -п  </t>
  </si>
  <si>
    <t>102F367485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</si>
</sst>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?"/>
    <numFmt numFmtId="167" formatCode="0.00000"/>
    <numFmt numFmtId="168" formatCode="#,##0.00000"/>
  </numFmts>
  <fonts count="2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trike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4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/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166" fontId="10" fillId="3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15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0" fillId="0" borderId="0" xfId="0" applyNumberFormat="1"/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167" fontId="1" fillId="4" borderId="1" xfId="0" applyNumberFormat="1" applyFont="1" applyFill="1" applyBorder="1" applyAlignment="1">
      <alignment horizontal="justify" vertical="top" wrapText="1"/>
    </xf>
    <xf numFmtId="167" fontId="1" fillId="4" borderId="1" xfId="0" applyNumberFormat="1" applyFont="1" applyFill="1" applyBorder="1" applyAlignment="1">
      <alignment horizontal="left" vertical="top" wrapText="1"/>
    </xf>
    <xf numFmtId="168" fontId="2" fillId="0" borderId="0" xfId="0" applyNumberFormat="1" applyFont="1"/>
    <xf numFmtId="167" fontId="1" fillId="0" borderId="1" xfId="0" applyNumberFormat="1" applyFont="1" applyBorder="1" applyAlignment="1">
      <alignment horizontal="justify" vertical="top" wrapText="1"/>
    </xf>
    <xf numFmtId="167" fontId="13" fillId="4" borderId="1" xfId="0" applyNumberFormat="1" applyFont="1" applyFill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3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left" vertical="top" wrapText="1"/>
    </xf>
    <xf numFmtId="167" fontId="2" fillId="4" borderId="1" xfId="0" applyNumberFormat="1" applyFont="1" applyFill="1" applyBorder="1"/>
    <xf numFmtId="167" fontId="9" fillId="3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left" vertical="top" wrapText="1"/>
    </xf>
    <xf numFmtId="167" fontId="9" fillId="3" borderId="5" xfId="0" applyNumberFormat="1" applyFont="1" applyFill="1" applyBorder="1" applyAlignment="1">
      <alignment horizontal="left" vertical="top" wrapText="1"/>
    </xf>
    <xf numFmtId="167" fontId="13" fillId="4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/>
    <xf numFmtId="0" fontId="9" fillId="0" borderId="0" xfId="0" applyFont="1" applyAlignment="1">
      <alignment horizontal="right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14" fontId="20" fillId="0" borderId="0" xfId="0" applyNumberFormat="1" applyFont="1" applyFill="1" applyBorder="1" applyAlignment="1">
      <alignment horizontal="center"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3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9" fillId="0" borderId="5" xfId="1" applyFont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4" borderId="5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0" fillId="0" borderId="5" xfId="0" applyBorder="1" applyAlignment="1"/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3"/>
  <sheetViews>
    <sheetView view="pageBreakPreview" zoomScaleSheetLayoutView="100" workbookViewId="0">
      <selection activeCell="K11" sqref="K11"/>
    </sheetView>
  </sheetViews>
  <sheetFormatPr defaultRowHeight="1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2" spans="1:9" ht="15.75">
      <c r="A2" s="163" t="s">
        <v>0</v>
      </c>
      <c r="B2" s="163"/>
      <c r="C2" s="163"/>
      <c r="D2" s="163"/>
      <c r="E2" s="163"/>
      <c r="F2" s="163"/>
      <c r="G2" s="163"/>
      <c r="H2" s="163"/>
      <c r="I2" s="163"/>
    </row>
    <row r="3" spans="1:9" ht="15.75">
      <c r="A3" s="163" t="s">
        <v>234</v>
      </c>
      <c r="B3" s="163"/>
      <c r="C3" s="163"/>
      <c r="D3" s="163"/>
      <c r="E3" s="163"/>
      <c r="F3" s="163"/>
      <c r="G3" s="163"/>
      <c r="H3" s="163"/>
      <c r="I3" s="163"/>
    </row>
    <row r="4" spans="1:9" ht="15.75">
      <c r="A4" s="154"/>
      <c r="B4" s="154"/>
      <c r="C4" s="154"/>
      <c r="D4" s="154"/>
      <c r="E4" s="154"/>
      <c r="F4" s="154"/>
      <c r="G4" s="154"/>
      <c r="H4" s="154" t="s">
        <v>235</v>
      </c>
      <c r="I4" s="154" t="s">
        <v>236</v>
      </c>
    </row>
    <row r="5" spans="1:9" ht="15.75">
      <c r="A5" s="154"/>
      <c r="B5" s="154"/>
      <c r="C5" s="154"/>
      <c r="D5" s="154"/>
      <c r="E5" s="154"/>
      <c r="F5" s="154"/>
      <c r="G5" s="154"/>
      <c r="H5" s="154"/>
      <c r="I5" s="154"/>
    </row>
    <row r="6" spans="1:9" ht="15.75">
      <c r="A6" s="154"/>
      <c r="B6" s="154"/>
      <c r="C6" s="154"/>
      <c r="D6" s="154"/>
      <c r="E6" s="154"/>
      <c r="F6" s="154"/>
      <c r="G6" s="154"/>
      <c r="H6" s="154"/>
      <c r="I6" s="154" t="s">
        <v>223</v>
      </c>
    </row>
    <row r="7" spans="1:9" ht="15.75">
      <c r="A7" s="163" t="s">
        <v>237</v>
      </c>
      <c r="B7" s="163"/>
      <c r="C7" s="163"/>
      <c r="D7" s="163"/>
      <c r="E7" s="163"/>
      <c r="F7" s="163"/>
      <c r="G7" s="163"/>
      <c r="H7" s="163"/>
      <c r="I7" s="163"/>
    </row>
    <row r="8" spans="1:9" s="3" customFormat="1" ht="15.75">
      <c r="A8" s="164" t="s">
        <v>1</v>
      </c>
      <c r="B8" s="164"/>
      <c r="C8" s="164"/>
      <c r="D8" s="164"/>
      <c r="E8" s="164"/>
      <c r="F8" s="164"/>
      <c r="G8" s="164"/>
      <c r="H8" s="164"/>
      <c r="I8" s="164"/>
    </row>
    <row r="9" spans="1:9" s="3" customFormat="1" ht="15.75">
      <c r="A9" s="164" t="s">
        <v>2</v>
      </c>
      <c r="B9" s="164"/>
      <c r="C9" s="164"/>
      <c r="D9" s="164"/>
      <c r="E9" s="164"/>
      <c r="F9" s="164"/>
      <c r="G9" s="164"/>
      <c r="H9" s="164"/>
      <c r="I9" s="164"/>
    </row>
    <row r="10" spans="1:9" s="3" customFormat="1" ht="15.75">
      <c r="A10" s="164" t="s">
        <v>3</v>
      </c>
      <c r="B10" s="164"/>
      <c r="C10" s="164"/>
      <c r="D10" s="164"/>
      <c r="E10" s="164"/>
      <c r="F10" s="164"/>
      <c r="G10" s="164"/>
      <c r="H10" s="164"/>
      <c r="I10" s="164"/>
    </row>
    <row r="11" spans="1:9" s="3" customFormat="1" ht="8.25" customHeight="1">
      <c r="A11" s="2"/>
    </row>
    <row r="12" spans="1:9" s="3" customFormat="1" ht="16.5" customHeight="1">
      <c r="A12" s="165" t="s">
        <v>4</v>
      </c>
      <c r="B12" s="165" t="s">
        <v>5</v>
      </c>
      <c r="C12" s="165" t="s">
        <v>6</v>
      </c>
      <c r="D12" s="167" t="s">
        <v>7</v>
      </c>
      <c r="E12" s="165" t="s">
        <v>8</v>
      </c>
      <c r="F12" s="161"/>
      <c r="G12" s="161"/>
      <c r="H12" s="161"/>
      <c r="I12" s="162"/>
    </row>
    <row r="13" spans="1:9" s="3" customFormat="1" ht="59.25" customHeight="1">
      <c r="A13" s="166"/>
      <c r="B13" s="166"/>
      <c r="C13" s="166"/>
      <c r="D13" s="168"/>
      <c r="E13" s="166"/>
      <c r="F13" s="54" t="s">
        <v>156</v>
      </c>
      <c r="G13" s="56" t="s">
        <v>157</v>
      </c>
      <c r="H13" s="56" t="s">
        <v>158</v>
      </c>
      <c r="I13" s="56" t="s">
        <v>159</v>
      </c>
    </row>
    <row r="14" spans="1:9" s="3" customFormat="1" ht="15.75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7</v>
      </c>
      <c r="G14" s="53">
        <v>8</v>
      </c>
      <c r="H14" s="53">
        <v>9</v>
      </c>
      <c r="I14" s="53">
        <v>10</v>
      </c>
    </row>
    <row r="15" spans="1:9" s="3" customFormat="1" ht="32.25" customHeight="1">
      <c r="A15" s="158" t="s">
        <v>211</v>
      </c>
      <c r="B15" s="159"/>
      <c r="C15" s="159"/>
      <c r="D15" s="159"/>
      <c r="E15" s="159"/>
      <c r="F15" s="159"/>
      <c r="G15" s="159"/>
      <c r="H15" s="159"/>
      <c r="I15" s="160"/>
    </row>
    <row r="16" spans="1:9" s="3" customFormat="1" ht="17.25" customHeight="1">
      <c r="A16" s="44">
        <v>1</v>
      </c>
      <c r="B16" s="155" t="s">
        <v>111</v>
      </c>
      <c r="C16" s="156"/>
      <c r="D16" s="156"/>
      <c r="E16" s="156"/>
      <c r="F16" s="156"/>
      <c r="G16" s="156"/>
      <c r="H16" s="156"/>
      <c r="I16" s="157"/>
    </row>
    <row r="17" spans="1:16" s="3" customFormat="1" ht="81" customHeight="1">
      <c r="A17" s="28"/>
      <c r="B17" s="29" t="s">
        <v>210</v>
      </c>
      <c r="C17" s="53" t="s">
        <v>82</v>
      </c>
      <c r="D17" s="53" t="s">
        <v>12</v>
      </c>
      <c r="E17" s="30" t="s">
        <v>93</v>
      </c>
      <c r="F17" s="72">
        <f>1/14*100</f>
        <v>7.1428571428571423</v>
      </c>
      <c r="G17" s="72">
        <f>1/14*100</f>
        <v>7.1428571428571423</v>
      </c>
      <c r="H17" s="72">
        <v>7.1</v>
      </c>
      <c r="I17" s="72">
        <f>2/14*100</f>
        <v>14.285714285714285</v>
      </c>
    </row>
    <row r="18" spans="1:16" s="3" customFormat="1" ht="93.75" customHeight="1">
      <c r="A18" s="28"/>
      <c r="B18" s="29" t="s">
        <v>209</v>
      </c>
      <c r="C18" s="53" t="s">
        <v>82</v>
      </c>
      <c r="D18" s="53" t="s">
        <v>12</v>
      </c>
      <c r="E18" s="30" t="s">
        <v>189</v>
      </c>
      <c r="F18" s="73">
        <v>0</v>
      </c>
      <c r="G18" s="74">
        <f>0/26*100</f>
        <v>0</v>
      </c>
      <c r="H18" s="74">
        <f>0/26*100</f>
        <v>0</v>
      </c>
      <c r="I18" s="74">
        <f>34/34*100</f>
        <v>100</v>
      </c>
    </row>
    <row r="19" spans="1:16" s="3" customFormat="1" ht="72.75" customHeight="1">
      <c r="A19" s="28"/>
      <c r="B19" s="29" t="s">
        <v>208</v>
      </c>
      <c r="C19" s="53" t="s">
        <v>82</v>
      </c>
      <c r="D19" s="53" t="s">
        <v>12</v>
      </c>
      <c r="E19" s="31" t="s">
        <v>94</v>
      </c>
      <c r="F19" s="76">
        <f>5.7627/1277.9*100</f>
        <v>0.45095077862117533</v>
      </c>
      <c r="G19" s="110">
        <f>(5.7627-(G28/1000))/1285.4*100</f>
        <v>0.33295394429749486</v>
      </c>
      <c r="H19" s="110">
        <f>(5.7627-G28/1000-H28/1000)/1291.4*100</f>
        <v>0.2241466625367817</v>
      </c>
      <c r="I19" s="110">
        <f>(5.7627-G28/1000-H28/1000-I28/1000)/1296.9*100</f>
        <v>0.10216901842856037</v>
      </c>
      <c r="J19" s="109"/>
      <c r="K19" s="109"/>
      <c r="L19" s="109"/>
      <c r="M19" s="77"/>
    </row>
    <row r="20" spans="1:16" ht="78.75">
      <c r="A20" s="59" t="s">
        <v>177</v>
      </c>
      <c r="B20" s="57" t="s">
        <v>198</v>
      </c>
      <c r="C20" s="75" t="s">
        <v>82</v>
      </c>
      <c r="D20" s="112" t="s">
        <v>12</v>
      </c>
      <c r="E20" s="32" t="s">
        <v>176</v>
      </c>
      <c r="F20" s="75">
        <v>100</v>
      </c>
      <c r="G20" s="75">
        <v>100</v>
      </c>
      <c r="H20" s="75">
        <v>100</v>
      </c>
      <c r="I20" s="75">
        <v>100</v>
      </c>
      <c r="J20" s="90"/>
      <c r="K20" s="90"/>
      <c r="L20" s="90"/>
      <c r="M20" s="91"/>
      <c r="N20" s="91"/>
      <c r="O20" s="92"/>
      <c r="P20" s="89"/>
    </row>
    <row r="21" spans="1:16" s="3" customFormat="1" ht="15.75">
      <c r="A21" s="28"/>
      <c r="B21" s="175" t="s">
        <v>83</v>
      </c>
      <c r="C21" s="175"/>
      <c r="D21" s="175"/>
      <c r="E21" s="175"/>
      <c r="F21" s="175"/>
      <c r="G21" s="175"/>
      <c r="H21" s="175"/>
      <c r="I21" s="175"/>
    </row>
    <row r="22" spans="1:16" s="3" customFormat="1" ht="44.25" customHeight="1">
      <c r="A22" s="58" t="s">
        <v>112</v>
      </c>
      <c r="B22" s="29" t="s">
        <v>148</v>
      </c>
      <c r="C22" s="75" t="s">
        <v>89</v>
      </c>
      <c r="D22" s="117">
        <v>0.1</v>
      </c>
      <c r="E22" s="32" t="s">
        <v>93</v>
      </c>
      <c r="F22" s="75">
        <v>0</v>
      </c>
      <c r="G22" s="75">
        <v>0</v>
      </c>
      <c r="H22" s="75">
        <v>1</v>
      </c>
      <c r="I22" s="75">
        <v>0</v>
      </c>
      <c r="J22" s="70"/>
    </row>
    <row r="23" spans="1:16" s="3" customFormat="1" ht="69.75" customHeight="1">
      <c r="A23" s="58" t="s">
        <v>113</v>
      </c>
      <c r="B23" s="57" t="s">
        <v>84</v>
      </c>
      <c r="C23" s="75" t="s">
        <v>90</v>
      </c>
      <c r="D23" s="117">
        <v>0.2</v>
      </c>
      <c r="E23" s="32" t="s">
        <v>94</v>
      </c>
      <c r="F23" s="73">
        <v>6253</v>
      </c>
      <c r="G23" s="73">
        <v>6304.14</v>
      </c>
      <c r="H23" s="73">
        <v>6604.1</v>
      </c>
      <c r="I23" s="73">
        <v>6767</v>
      </c>
      <c r="J23" s="70"/>
    </row>
    <row r="24" spans="1:16" s="3" customFormat="1" ht="90" customHeight="1">
      <c r="A24" s="58" t="s">
        <v>114</v>
      </c>
      <c r="B24" s="57" t="s">
        <v>85</v>
      </c>
      <c r="C24" s="75" t="s">
        <v>89</v>
      </c>
      <c r="D24" s="117">
        <v>0.1</v>
      </c>
      <c r="E24" s="30" t="s">
        <v>190</v>
      </c>
      <c r="F24" s="75">
        <v>29</v>
      </c>
      <c r="G24" s="75">
        <v>26</v>
      </c>
      <c r="H24" s="75">
        <v>26</v>
      </c>
      <c r="I24" s="75">
        <v>34</v>
      </c>
    </row>
    <row r="25" spans="1:16" s="3" customFormat="1" ht="95.25" customHeight="1">
      <c r="A25" s="58" t="s">
        <v>115</v>
      </c>
      <c r="B25" s="57" t="s">
        <v>150</v>
      </c>
      <c r="C25" s="75" t="s">
        <v>91</v>
      </c>
      <c r="D25" s="117">
        <v>0.1</v>
      </c>
      <c r="E25" s="30" t="s">
        <v>190</v>
      </c>
      <c r="F25" s="75">
        <v>0</v>
      </c>
      <c r="G25" s="75">
        <v>0</v>
      </c>
      <c r="H25" s="75">
        <v>0</v>
      </c>
      <c r="I25" s="75">
        <v>28.94</v>
      </c>
    </row>
    <row r="26" spans="1:16" s="3" customFormat="1" ht="21.75" customHeight="1">
      <c r="A26" s="50" t="s">
        <v>117</v>
      </c>
      <c r="B26" s="169" t="s">
        <v>116</v>
      </c>
      <c r="C26" s="170"/>
      <c r="D26" s="170"/>
      <c r="E26" s="170"/>
      <c r="F26" s="170"/>
      <c r="G26" s="170"/>
      <c r="H26" s="170"/>
      <c r="I26" s="171"/>
    </row>
    <row r="27" spans="1:16" ht="19.5" customHeight="1">
      <c r="A27" s="51"/>
      <c r="B27" s="172" t="s">
        <v>86</v>
      </c>
      <c r="C27" s="173"/>
      <c r="D27" s="173"/>
      <c r="E27" s="173"/>
      <c r="F27" s="173"/>
      <c r="G27" s="173"/>
      <c r="H27" s="173"/>
      <c r="I27" s="174"/>
    </row>
    <row r="28" spans="1:16" ht="94.5" customHeight="1">
      <c r="A28" s="59" t="s">
        <v>118</v>
      </c>
      <c r="B28" s="57" t="s">
        <v>87</v>
      </c>
      <c r="C28" s="71" t="s">
        <v>90</v>
      </c>
      <c r="D28" s="117">
        <v>0.2</v>
      </c>
      <c r="E28" s="32" t="s">
        <v>199</v>
      </c>
      <c r="F28" s="71">
        <v>0</v>
      </c>
      <c r="G28" s="84">
        <v>1482.91</v>
      </c>
      <c r="H28" s="71">
        <v>1385.16</v>
      </c>
      <c r="I28" s="84">
        <v>1569.6</v>
      </c>
    </row>
    <row r="29" spans="1:16" ht="109.5" customHeight="1">
      <c r="A29" s="59" t="s">
        <v>119</v>
      </c>
      <c r="B29" s="57" t="s">
        <v>88</v>
      </c>
      <c r="C29" s="71" t="s">
        <v>92</v>
      </c>
      <c r="D29" s="117">
        <v>0.2</v>
      </c>
      <c r="E29" s="32" t="s">
        <v>199</v>
      </c>
      <c r="F29" s="71">
        <v>0</v>
      </c>
      <c r="G29" s="71">
        <v>88</v>
      </c>
      <c r="H29" s="71">
        <v>102</v>
      </c>
      <c r="I29" s="71">
        <v>61</v>
      </c>
    </row>
    <row r="30" spans="1:16" ht="32.25" customHeight="1">
      <c r="A30" s="86" t="s">
        <v>171</v>
      </c>
      <c r="B30" s="169" t="s">
        <v>172</v>
      </c>
      <c r="C30" s="170"/>
      <c r="D30" s="170"/>
      <c r="E30" s="170"/>
      <c r="F30" s="170"/>
      <c r="G30" s="170"/>
      <c r="H30" s="170"/>
      <c r="I30" s="171"/>
    </row>
    <row r="31" spans="1:16" ht="15.75">
      <c r="A31" s="87"/>
      <c r="B31" s="172" t="s">
        <v>173</v>
      </c>
      <c r="C31" s="173"/>
      <c r="D31" s="173"/>
      <c r="E31" s="173"/>
      <c r="F31" s="173"/>
      <c r="G31" s="173"/>
      <c r="H31" s="173"/>
      <c r="I31" s="174"/>
    </row>
    <row r="32" spans="1:16" ht="47.25">
      <c r="A32" s="59" t="s">
        <v>174</v>
      </c>
      <c r="B32" s="57" t="s">
        <v>212</v>
      </c>
      <c r="C32" s="57" t="s">
        <v>175</v>
      </c>
      <c r="D32" s="117">
        <v>0.1</v>
      </c>
      <c r="E32" s="32"/>
      <c r="F32" s="75">
        <v>3</v>
      </c>
      <c r="G32" s="75">
        <v>3</v>
      </c>
      <c r="H32" s="75">
        <v>3</v>
      </c>
      <c r="I32" s="75">
        <v>3</v>
      </c>
      <c r="J32" s="111"/>
      <c r="O32" s="88"/>
      <c r="P32" s="89"/>
    </row>
    <row r="33" spans="4:4">
      <c r="D33" s="116">
        <f>D22+D23+D24+D25+D28+D29+D32</f>
        <v>0.99999999999999989</v>
      </c>
    </row>
  </sheetData>
  <mergeCells count="19">
    <mergeCell ref="B26:I26"/>
    <mergeCell ref="B27:I27"/>
    <mergeCell ref="B21:I21"/>
    <mergeCell ref="B30:I30"/>
    <mergeCell ref="B31:I31"/>
    <mergeCell ref="B16:I16"/>
    <mergeCell ref="A15:I15"/>
    <mergeCell ref="F12:I12"/>
    <mergeCell ref="A2:I2"/>
    <mergeCell ref="A3:I3"/>
    <mergeCell ref="A7:I7"/>
    <mergeCell ref="A8:I8"/>
    <mergeCell ref="A9:I9"/>
    <mergeCell ref="A10:I10"/>
    <mergeCell ref="A12:A13"/>
    <mergeCell ref="B12:B13"/>
    <mergeCell ref="C12:C13"/>
    <mergeCell ref="D12:D13"/>
    <mergeCell ref="E12:E13"/>
  </mergeCells>
  <printOptions horizontalCentered="1"/>
  <pageMargins left="0.11811023622047245" right="0.11811023622047245" top="0.39370078740157483" bottom="0.19685039370078741" header="0" footer="0"/>
  <pageSetup paperSize="9" scale="93" orientation="landscape" r:id="rId1"/>
  <rowBreaks count="2" manualBreakCount="2">
    <brk id="20" max="8" man="1"/>
    <brk id="2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zoomScaleSheetLayoutView="110" workbookViewId="0">
      <selection activeCell="J15" sqref="J15"/>
    </sheetView>
  </sheetViews>
  <sheetFormatPr defaultRowHeight="1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3" customFormat="1" ht="15.75">
      <c r="A1" s="183" t="s">
        <v>16</v>
      </c>
      <c r="B1" s="183"/>
      <c r="C1" s="183"/>
      <c r="D1" s="183"/>
      <c r="E1" s="183"/>
      <c r="F1" s="183"/>
      <c r="G1" s="183"/>
      <c r="H1" s="183"/>
    </row>
    <row r="2" spans="1:9" s="3" customFormat="1" ht="15.75">
      <c r="A2" s="163" t="s">
        <v>95</v>
      </c>
      <c r="B2" s="163"/>
      <c r="C2" s="163"/>
      <c r="D2" s="163"/>
      <c r="E2" s="163"/>
      <c r="F2" s="163"/>
      <c r="G2" s="163"/>
      <c r="H2" s="163"/>
      <c r="I2" s="36"/>
    </row>
    <row r="3" spans="1:9" s="3" customFormat="1" ht="15.75">
      <c r="A3" s="163"/>
      <c r="B3" s="163"/>
      <c r="C3" s="163"/>
      <c r="D3" s="163"/>
      <c r="E3" s="163"/>
      <c r="F3" s="163"/>
      <c r="G3" s="163"/>
      <c r="H3" s="163"/>
      <c r="I3" s="36"/>
    </row>
    <row r="4" spans="1:9" s="3" customFormat="1" ht="15.75">
      <c r="A4" s="164" t="s">
        <v>17</v>
      </c>
      <c r="B4" s="164"/>
      <c r="C4" s="164"/>
      <c r="D4" s="164"/>
      <c r="E4" s="164"/>
      <c r="F4" s="164"/>
      <c r="G4" s="164"/>
      <c r="H4" s="164"/>
    </row>
    <row r="5" spans="1:9" s="3" customFormat="1" ht="15.75">
      <c r="A5" s="164" t="s">
        <v>18</v>
      </c>
      <c r="B5" s="164"/>
      <c r="C5" s="164"/>
      <c r="D5" s="164"/>
      <c r="E5" s="164"/>
      <c r="F5" s="164"/>
      <c r="G5" s="164"/>
      <c r="H5" s="164"/>
    </row>
    <row r="6" spans="1:9" s="3" customFormat="1" ht="15.75">
      <c r="A6" s="2"/>
    </row>
    <row r="7" spans="1:9" s="3" customFormat="1" ht="15.75">
      <c r="A7" s="2"/>
    </row>
    <row r="8" spans="1:9" s="3" customFormat="1" ht="13.5" customHeight="1">
      <c r="A8" s="184" t="s">
        <v>28</v>
      </c>
      <c r="B8" s="184" t="s">
        <v>19</v>
      </c>
      <c r="C8" s="184" t="s">
        <v>20</v>
      </c>
      <c r="D8" s="184" t="s">
        <v>21</v>
      </c>
      <c r="E8" s="184"/>
      <c r="F8" s="184" t="s">
        <v>130</v>
      </c>
      <c r="G8" s="184" t="s">
        <v>22</v>
      </c>
      <c r="H8" s="184" t="s">
        <v>23</v>
      </c>
    </row>
    <row r="9" spans="1:9" s="3" customFormat="1" ht="27.75" customHeight="1">
      <c r="A9" s="184"/>
      <c r="B9" s="184"/>
      <c r="C9" s="184"/>
      <c r="D9" s="55" t="s">
        <v>24</v>
      </c>
      <c r="E9" s="55" t="s">
        <v>25</v>
      </c>
      <c r="F9" s="184"/>
      <c r="G9" s="184"/>
      <c r="H9" s="184"/>
    </row>
    <row r="10" spans="1:9" s="3" customFormat="1" ht="15.7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9" s="3" customFormat="1" ht="17.25" customHeight="1">
      <c r="A11" s="52"/>
      <c r="B11" s="182" t="s">
        <v>83</v>
      </c>
      <c r="C11" s="182"/>
      <c r="D11" s="182"/>
      <c r="E11" s="182"/>
      <c r="F11" s="182"/>
      <c r="G11" s="182"/>
      <c r="H11" s="182"/>
    </row>
    <row r="12" spans="1:9" s="3" customFormat="1" ht="186.75" customHeight="1">
      <c r="A12" s="56">
        <v>2</v>
      </c>
      <c r="B12" s="61" t="s">
        <v>151</v>
      </c>
      <c r="C12" s="61" t="s">
        <v>102</v>
      </c>
      <c r="D12" s="62" t="s">
        <v>142</v>
      </c>
      <c r="E12" s="62" t="s">
        <v>142</v>
      </c>
      <c r="F12" s="61" t="s">
        <v>153</v>
      </c>
      <c r="G12" s="61" t="s">
        <v>152</v>
      </c>
      <c r="H12" s="61" t="s">
        <v>155</v>
      </c>
    </row>
    <row r="13" spans="1:9" s="3" customFormat="1" ht="258.75" customHeight="1">
      <c r="A13" s="56">
        <v>3</v>
      </c>
      <c r="B13" s="61" t="s">
        <v>141</v>
      </c>
      <c r="C13" s="61" t="s">
        <v>102</v>
      </c>
      <c r="D13" s="63" t="s">
        <v>160</v>
      </c>
      <c r="E13" s="63" t="s">
        <v>162</v>
      </c>
      <c r="F13" s="61" t="s">
        <v>161</v>
      </c>
      <c r="G13" s="61" t="s">
        <v>120</v>
      </c>
      <c r="H13" s="61" t="s">
        <v>131</v>
      </c>
    </row>
    <row r="14" spans="1:9" s="3" customFormat="1" ht="15.75">
      <c r="A14" s="56"/>
      <c r="B14" s="179" t="s">
        <v>86</v>
      </c>
      <c r="C14" s="180"/>
      <c r="D14" s="180"/>
      <c r="E14" s="180"/>
      <c r="F14" s="180"/>
      <c r="G14" s="180"/>
      <c r="H14" s="181"/>
    </row>
    <row r="15" spans="1:9" s="3" customFormat="1" ht="185.25" customHeight="1">
      <c r="A15" s="56">
        <v>4</v>
      </c>
      <c r="B15" s="61" t="s">
        <v>129</v>
      </c>
      <c r="C15" s="61" t="s">
        <v>102</v>
      </c>
      <c r="D15" s="63" t="s">
        <v>160</v>
      </c>
      <c r="E15" s="63" t="s">
        <v>162</v>
      </c>
      <c r="F15" s="61" t="s">
        <v>191</v>
      </c>
      <c r="G15" s="61" t="s">
        <v>121</v>
      </c>
      <c r="H15" s="61" t="s">
        <v>132</v>
      </c>
      <c r="I15" s="77"/>
    </row>
    <row r="16" spans="1:9" ht="15.75">
      <c r="A16" s="104"/>
      <c r="B16" s="176" t="s">
        <v>173</v>
      </c>
      <c r="C16" s="177"/>
      <c r="D16" s="177"/>
      <c r="E16" s="177"/>
      <c r="F16" s="177"/>
      <c r="G16" s="177"/>
      <c r="H16" s="177"/>
      <c r="I16" s="108"/>
    </row>
    <row r="17" spans="1:9" ht="114.75">
      <c r="A17" s="56">
        <v>5</v>
      </c>
      <c r="B17" s="61" t="s">
        <v>188</v>
      </c>
      <c r="C17" s="105" t="s">
        <v>183</v>
      </c>
      <c r="D17" s="63" t="s">
        <v>160</v>
      </c>
      <c r="E17" s="63" t="s">
        <v>162</v>
      </c>
      <c r="F17" s="106" t="s">
        <v>186</v>
      </c>
      <c r="G17" s="106" t="s">
        <v>187</v>
      </c>
      <c r="H17" s="118" t="s">
        <v>213</v>
      </c>
      <c r="I17" s="89"/>
    </row>
    <row r="18" spans="1:9">
      <c r="A18" s="89"/>
      <c r="B18" s="107"/>
      <c r="C18" s="89"/>
      <c r="D18" s="178"/>
      <c r="E18" s="178"/>
      <c r="F18" s="178"/>
      <c r="G18" s="178"/>
      <c r="H18" s="89"/>
    </row>
    <row r="19" spans="1:9">
      <c r="A19" s="89"/>
      <c r="B19" s="89"/>
      <c r="C19" s="89"/>
      <c r="D19" s="89"/>
      <c r="E19" s="89"/>
      <c r="F19" s="89"/>
      <c r="G19" s="89"/>
      <c r="H19" s="89"/>
    </row>
  </sheetData>
  <mergeCells count="17"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D18:E18"/>
    <mergeCell ref="F18:G18"/>
    <mergeCell ref="B14:H14"/>
    <mergeCell ref="A4:H4"/>
    <mergeCell ref="A5:H5"/>
    <mergeCell ref="B11:H11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zoomScaleSheetLayoutView="110" workbookViewId="0">
      <selection sqref="A1:E1"/>
    </sheetView>
  </sheetViews>
  <sheetFormatPr defaultRowHeight="1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>
      <c r="A1" s="183" t="s">
        <v>29</v>
      </c>
      <c r="B1" s="183"/>
      <c r="C1" s="183"/>
      <c r="D1" s="183"/>
      <c r="E1" s="183"/>
    </row>
    <row r="2" spans="1:8" ht="15.75">
      <c r="A2" s="163" t="s">
        <v>95</v>
      </c>
      <c r="B2" s="163"/>
      <c r="C2" s="163"/>
      <c r="D2" s="163"/>
      <c r="E2" s="163"/>
      <c r="F2" s="36"/>
      <c r="G2" s="36"/>
      <c r="H2" s="36"/>
    </row>
    <row r="3" spans="1:8" ht="15.75">
      <c r="A3" s="163"/>
      <c r="B3" s="163"/>
      <c r="C3" s="163"/>
      <c r="D3" s="163"/>
      <c r="E3" s="163"/>
      <c r="F3" s="36"/>
      <c r="G3" s="36"/>
      <c r="H3" s="36"/>
    </row>
    <row r="4" spans="1:8" ht="15.75">
      <c r="A4" s="164" t="s">
        <v>17</v>
      </c>
      <c r="B4" s="164"/>
      <c r="C4" s="164"/>
      <c r="D4" s="164"/>
      <c r="E4" s="164"/>
    </row>
    <row r="5" spans="1:8" ht="15.75">
      <c r="A5" s="164" t="s">
        <v>30</v>
      </c>
      <c r="B5" s="164"/>
      <c r="C5" s="164"/>
      <c r="D5" s="164"/>
      <c r="E5" s="164"/>
    </row>
    <row r="6" spans="1:8" ht="15.75">
      <c r="A6" s="185" t="s">
        <v>136</v>
      </c>
      <c r="B6" s="185"/>
      <c r="C6" s="185"/>
      <c r="D6" s="185"/>
      <c r="E6" s="185"/>
    </row>
    <row r="7" spans="1:8" ht="15.75">
      <c r="A7" s="11"/>
      <c r="B7" s="3"/>
      <c r="C7" s="3"/>
      <c r="D7" s="3"/>
      <c r="E7" s="3"/>
    </row>
    <row r="8" spans="1:8" ht="15.75">
      <c r="A8" s="11"/>
      <c r="B8" s="3"/>
      <c r="C8" s="3"/>
      <c r="D8" s="3"/>
      <c r="E8" s="3"/>
    </row>
    <row r="9" spans="1:8" ht="49.5" customHeight="1">
      <c r="A9" s="6" t="s">
        <v>35</v>
      </c>
      <c r="B9" s="6" t="s">
        <v>32</v>
      </c>
      <c r="C9" s="6" t="s">
        <v>33</v>
      </c>
      <c r="D9" s="6" t="s">
        <v>31</v>
      </c>
      <c r="E9" s="6" t="s">
        <v>34</v>
      </c>
    </row>
    <row r="10" spans="1:8" ht="15.75">
      <c r="A10" s="9">
        <v>1</v>
      </c>
      <c r="B10" s="9">
        <v>2</v>
      </c>
      <c r="C10" s="9">
        <v>3</v>
      </c>
      <c r="D10" s="9">
        <v>4</v>
      </c>
      <c r="E10" s="9">
        <v>5</v>
      </c>
    </row>
    <row r="11" spans="1:8" ht="63.75" customHeight="1">
      <c r="A11" s="28">
        <v>1</v>
      </c>
      <c r="B11" s="44" t="s">
        <v>143</v>
      </c>
      <c r="C11" s="28" t="s">
        <v>99</v>
      </c>
      <c r="D11" s="33" t="s">
        <v>96</v>
      </c>
      <c r="E11" s="44" t="s">
        <v>192</v>
      </c>
    </row>
    <row r="12" spans="1:8" ht="66.75" customHeight="1">
      <c r="A12" s="28">
        <v>2</v>
      </c>
      <c r="B12" s="44" t="s">
        <v>144</v>
      </c>
      <c r="C12" s="28" t="s">
        <v>98</v>
      </c>
      <c r="D12" s="33" t="s">
        <v>96</v>
      </c>
      <c r="E12" s="44" t="s">
        <v>197</v>
      </c>
    </row>
    <row r="13" spans="1:8" ht="45" customHeight="1">
      <c r="A13" s="28">
        <v>3</v>
      </c>
      <c r="B13" s="44" t="s">
        <v>145</v>
      </c>
      <c r="C13" s="28" t="s">
        <v>100</v>
      </c>
      <c r="D13" s="33" t="s">
        <v>102</v>
      </c>
      <c r="E13" s="44" t="s">
        <v>193</v>
      </c>
    </row>
    <row r="14" spans="1:8" ht="63.75" customHeight="1">
      <c r="A14" s="34">
        <v>4</v>
      </c>
      <c r="B14" s="33" t="s">
        <v>146</v>
      </c>
      <c r="C14" s="33" t="s">
        <v>101</v>
      </c>
      <c r="D14" s="33" t="s">
        <v>97</v>
      </c>
      <c r="E14" s="35" t="s">
        <v>194</v>
      </c>
    </row>
    <row r="15" spans="1:8" ht="94.5">
      <c r="A15" s="34">
        <v>5</v>
      </c>
      <c r="B15" s="33" t="s">
        <v>200</v>
      </c>
      <c r="C15" s="44" t="s">
        <v>100</v>
      </c>
      <c r="D15" s="44" t="s">
        <v>102</v>
      </c>
      <c r="E15" s="44" t="s">
        <v>193</v>
      </c>
    </row>
    <row r="16" spans="1:8" ht="204.75">
      <c r="A16" s="34">
        <v>6</v>
      </c>
      <c r="B16" s="33" t="s">
        <v>201</v>
      </c>
      <c r="C16" s="44" t="s">
        <v>202</v>
      </c>
      <c r="D16" s="44" t="s">
        <v>102</v>
      </c>
      <c r="E16" s="44" t="s">
        <v>192</v>
      </c>
    </row>
    <row r="17" spans="1:5" ht="112.5" customHeight="1">
      <c r="A17" s="34">
        <v>7</v>
      </c>
      <c r="B17" s="33" t="s">
        <v>203</v>
      </c>
      <c r="C17" s="44" t="s">
        <v>204</v>
      </c>
      <c r="D17" s="44" t="s">
        <v>102</v>
      </c>
      <c r="E17" s="44" t="s">
        <v>192</v>
      </c>
    </row>
    <row r="18" spans="1:5" ht="15.75">
      <c r="A18" s="114"/>
      <c r="B18" s="115"/>
      <c r="C18" s="89"/>
      <c r="D18" s="89"/>
      <c r="E18" s="89"/>
    </row>
    <row r="19" spans="1:5">
      <c r="A19" s="89"/>
      <c r="B19" s="89"/>
      <c r="C19" s="89"/>
      <c r="D19" s="89"/>
      <c r="E19" s="89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zoomScaleSheetLayoutView="120" workbookViewId="0">
      <selection activeCell="H8" sqref="H8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83" t="s">
        <v>36</v>
      </c>
      <c r="B1" s="183"/>
      <c r="C1" s="183"/>
      <c r="D1" s="183"/>
      <c r="E1" s="183"/>
      <c r="F1" s="183"/>
      <c r="G1" s="183"/>
      <c r="H1" s="183"/>
    </row>
    <row r="2" spans="1:8">
      <c r="A2" s="183" t="s">
        <v>95</v>
      </c>
      <c r="B2" s="183"/>
      <c r="C2" s="183"/>
      <c r="D2" s="183"/>
      <c r="E2" s="183"/>
      <c r="F2" s="183"/>
      <c r="G2" s="183"/>
      <c r="H2" s="183"/>
    </row>
    <row r="3" spans="1:8">
      <c r="A3" s="183"/>
      <c r="B3" s="183"/>
      <c r="C3" s="183"/>
      <c r="D3" s="183"/>
      <c r="E3" s="183"/>
      <c r="F3" s="183"/>
      <c r="G3" s="183"/>
      <c r="H3" s="183"/>
    </row>
    <row r="4" spans="1:8">
      <c r="A4" s="164" t="s">
        <v>37</v>
      </c>
      <c r="B4" s="164"/>
      <c r="C4" s="164"/>
      <c r="D4" s="164"/>
      <c r="E4" s="164"/>
      <c r="F4" s="164"/>
      <c r="G4" s="164"/>
      <c r="H4" s="164"/>
    </row>
    <row r="5" spans="1:8">
      <c r="A5" s="164" t="s">
        <v>38</v>
      </c>
      <c r="B5" s="164"/>
      <c r="C5" s="164"/>
      <c r="D5" s="164"/>
      <c r="E5" s="164"/>
      <c r="F5" s="164"/>
      <c r="G5" s="164"/>
      <c r="H5" s="164"/>
    </row>
    <row r="6" spans="1:8">
      <c r="A6" s="164" t="s">
        <v>39</v>
      </c>
      <c r="B6" s="164"/>
      <c r="C6" s="164"/>
      <c r="D6" s="164"/>
      <c r="E6" s="164"/>
      <c r="F6" s="164"/>
      <c r="G6" s="164"/>
      <c r="H6" s="164"/>
    </row>
    <row r="7" spans="1:8">
      <c r="A7" s="5"/>
    </row>
    <row r="8" spans="1:8">
      <c r="A8" s="14" t="s">
        <v>40</v>
      </c>
    </row>
    <row r="9" spans="1:8" ht="35.25" customHeight="1">
      <c r="A9" s="186" t="s">
        <v>46</v>
      </c>
      <c r="B9" s="186" t="s">
        <v>41</v>
      </c>
      <c r="C9" s="186" t="s">
        <v>42</v>
      </c>
      <c r="D9" s="186"/>
      <c r="E9" s="186"/>
      <c r="F9" s="186" t="s">
        <v>43</v>
      </c>
      <c r="G9" s="186"/>
      <c r="H9" s="186"/>
    </row>
    <row r="10" spans="1:8" ht="47.25">
      <c r="A10" s="186"/>
      <c r="B10" s="186"/>
      <c r="C10" s="6" t="s">
        <v>9</v>
      </c>
      <c r="D10" s="6" t="s">
        <v>10</v>
      </c>
      <c r="E10" s="6" t="s">
        <v>11</v>
      </c>
      <c r="F10" s="6" t="s">
        <v>9</v>
      </c>
      <c r="G10" s="6" t="s">
        <v>10</v>
      </c>
      <c r="H10" s="6" t="s">
        <v>11</v>
      </c>
    </row>
    <row r="11" spans="1:8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8" ht="31.5">
      <c r="A12" s="6">
        <v>1</v>
      </c>
      <c r="B12" s="8" t="s">
        <v>44</v>
      </c>
      <c r="C12" s="189"/>
      <c r="D12" s="189"/>
      <c r="E12" s="189"/>
      <c r="F12" s="189"/>
      <c r="G12" s="189"/>
      <c r="H12" s="189"/>
    </row>
    <row r="13" spans="1:8">
      <c r="A13" s="6">
        <v>2</v>
      </c>
      <c r="B13" s="8" t="s">
        <v>45</v>
      </c>
      <c r="C13" s="189"/>
      <c r="D13" s="189"/>
      <c r="E13" s="189"/>
      <c r="F13" s="189"/>
      <c r="G13" s="189"/>
      <c r="H13" s="189"/>
    </row>
    <row r="14" spans="1:8">
      <c r="A14" s="6">
        <v>3</v>
      </c>
      <c r="B14" s="8" t="s">
        <v>14</v>
      </c>
      <c r="C14" s="27"/>
      <c r="D14" s="27"/>
      <c r="E14" s="27"/>
      <c r="F14" s="27"/>
      <c r="G14" s="27"/>
      <c r="H14" s="27"/>
    </row>
    <row r="15" spans="1:8">
      <c r="A15" s="6">
        <v>4</v>
      </c>
      <c r="B15" s="8" t="s">
        <v>26</v>
      </c>
      <c r="C15" s="27"/>
      <c r="D15" s="27"/>
      <c r="E15" s="27"/>
      <c r="F15" s="27"/>
      <c r="G15" s="27"/>
      <c r="H15" s="27"/>
    </row>
    <row r="16" spans="1:8">
      <c r="A16" s="6">
        <v>5</v>
      </c>
      <c r="B16" s="8" t="s">
        <v>27</v>
      </c>
      <c r="C16" s="27"/>
      <c r="D16" s="27"/>
      <c r="E16" s="27"/>
      <c r="F16" s="27"/>
      <c r="G16" s="27"/>
      <c r="H16" s="27"/>
    </row>
    <row r="17" spans="1:8">
      <c r="A17" s="6">
        <v>6</v>
      </c>
      <c r="B17" s="13" t="s">
        <v>13</v>
      </c>
      <c r="C17" s="27"/>
      <c r="D17" s="27"/>
      <c r="E17" s="27"/>
      <c r="F17" s="27"/>
      <c r="G17" s="27"/>
      <c r="H17" s="27"/>
    </row>
    <row r="18" spans="1:8" ht="31.5">
      <c r="A18" s="6">
        <v>7</v>
      </c>
      <c r="B18" s="13" t="s">
        <v>15</v>
      </c>
      <c r="C18" s="27"/>
      <c r="D18" s="27"/>
      <c r="E18" s="27"/>
      <c r="F18" s="27"/>
      <c r="G18" s="27"/>
      <c r="H18" s="27"/>
    </row>
    <row r="19" spans="1:8">
      <c r="A19" s="6" t="s">
        <v>47</v>
      </c>
      <c r="B19" s="13" t="s">
        <v>13</v>
      </c>
      <c r="C19" s="12"/>
      <c r="D19" s="12"/>
      <c r="E19" s="12"/>
      <c r="F19" s="12"/>
      <c r="G19" s="12"/>
      <c r="H19" s="12"/>
    </row>
    <row r="20" spans="1:8" ht="15.75" customHeight="1">
      <c r="A20" s="187" t="s">
        <v>170</v>
      </c>
      <c r="B20" s="187"/>
      <c r="C20" s="187"/>
      <c r="D20" s="187"/>
      <c r="E20" s="187"/>
      <c r="F20" s="187"/>
      <c r="G20" s="187"/>
      <c r="H20" s="187"/>
    </row>
    <row r="21" spans="1:8">
      <c r="A21" s="188"/>
      <c r="B21" s="188"/>
      <c r="C21" s="188"/>
      <c r="D21" s="188"/>
      <c r="E21" s="188"/>
      <c r="F21" s="188"/>
      <c r="G21" s="188"/>
      <c r="H21" s="188"/>
    </row>
    <row r="22" spans="1:8">
      <c r="A22" s="188"/>
      <c r="B22" s="188"/>
      <c r="C22" s="188"/>
      <c r="D22" s="188"/>
      <c r="E22" s="188"/>
      <c r="F22" s="188"/>
      <c r="G22" s="188"/>
      <c r="H22" s="188"/>
    </row>
  </sheetData>
  <mergeCells count="13">
    <mergeCell ref="A20:H22"/>
    <mergeCell ref="C13:H13"/>
    <mergeCell ref="A4:H4"/>
    <mergeCell ref="A5:H5"/>
    <mergeCell ref="A6:H6"/>
    <mergeCell ref="C12:H12"/>
    <mergeCell ref="A1:H1"/>
    <mergeCell ref="A2:H2"/>
    <mergeCell ref="A3:H3"/>
    <mergeCell ref="A9:A10"/>
    <mergeCell ref="B9:B10"/>
    <mergeCell ref="C9:E9"/>
    <mergeCell ref="F9:H9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T44"/>
  <sheetViews>
    <sheetView tabSelected="1" zoomScale="75" zoomScaleNormal="75" zoomScaleSheetLayoutView="80" workbookViewId="0">
      <selection activeCell="D4" sqref="D4"/>
    </sheetView>
  </sheetViews>
  <sheetFormatPr defaultColWidth="13.85546875" defaultRowHeight="15.7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9" width="15.140625" style="3" customWidth="1"/>
    <col min="10" max="10" width="21.28515625" style="3" customWidth="1"/>
    <col min="11" max="11" width="19.140625" style="3" customWidth="1"/>
    <col min="12" max="12" width="23" style="3" customWidth="1"/>
    <col min="13" max="16384" width="13.85546875" style="3"/>
  </cols>
  <sheetData>
    <row r="1" spans="1:20">
      <c r="A1" s="207" t="s">
        <v>238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</row>
    <row r="2" spans="1:20">
      <c r="A2" s="163" t="s">
        <v>224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24"/>
      <c r="T2" s="24"/>
    </row>
    <row r="3" spans="1:20">
      <c r="A3" s="78"/>
      <c r="B3" s="78"/>
      <c r="C3" s="78"/>
      <c r="D3" s="78"/>
      <c r="E3" s="78"/>
      <c r="F3" s="78"/>
      <c r="G3" s="78"/>
      <c r="H3" s="78"/>
      <c r="I3" s="78"/>
      <c r="J3" s="78"/>
      <c r="K3" s="163" t="s">
        <v>241</v>
      </c>
      <c r="L3" s="163"/>
      <c r="M3" s="126"/>
      <c r="N3" s="126"/>
      <c r="O3" s="126"/>
      <c r="P3" s="126"/>
      <c r="Q3" s="190"/>
      <c r="R3" s="190"/>
      <c r="S3" s="190"/>
      <c r="T3" s="190"/>
    </row>
    <row r="4" spans="1:20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7"/>
      <c r="R4" s="127"/>
      <c r="S4" s="127"/>
      <c r="T4" s="127"/>
    </row>
    <row r="5" spans="1:20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 t="s">
        <v>227</v>
      </c>
      <c r="M5" s="133"/>
      <c r="N5" s="133"/>
      <c r="O5" s="133"/>
      <c r="P5" s="133"/>
      <c r="Q5" s="134"/>
      <c r="R5" s="134"/>
      <c r="S5" s="134"/>
      <c r="T5" s="134"/>
    </row>
    <row r="6" spans="1:20">
      <c r="A6" s="133"/>
      <c r="B6" s="133"/>
      <c r="C6" s="133"/>
      <c r="D6" s="133"/>
      <c r="E6" s="133"/>
      <c r="F6" s="133"/>
      <c r="G6" s="133"/>
      <c r="H6" s="133"/>
      <c r="I6" s="133"/>
      <c r="J6" s="163" t="s">
        <v>95</v>
      </c>
      <c r="K6" s="163"/>
      <c r="L6" s="163"/>
      <c r="M6" s="133"/>
      <c r="N6" s="133"/>
      <c r="O6" s="133"/>
      <c r="P6" s="133"/>
      <c r="Q6" s="134"/>
      <c r="R6" s="134"/>
      <c r="S6" s="134"/>
      <c r="T6" s="134"/>
    </row>
    <row r="7" spans="1:20">
      <c r="A7" s="164" t="s">
        <v>48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</row>
    <row r="8" spans="1:20">
      <c r="A8" s="164" t="s">
        <v>49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</row>
    <row r="9" spans="1:20" ht="19.5">
      <c r="A9" s="192"/>
      <c r="B9" s="192"/>
      <c r="C9" s="192"/>
      <c r="D9" s="192"/>
      <c r="E9" s="192"/>
      <c r="F9" s="192"/>
      <c r="G9" s="192"/>
      <c r="H9" s="192"/>
      <c r="I9"/>
      <c r="J9"/>
      <c r="K9"/>
      <c r="L9"/>
    </row>
    <row r="10" spans="1:20" ht="15.75" customHeight="1">
      <c r="A10" s="195" t="s">
        <v>40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20" ht="43.5" customHeight="1">
      <c r="A11" s="196" t="s">
        <v>46</v>
      </c>
      <c r="B11" s="196" t="s">
        <v>50</v>
      </c>
      <c r="C11" s="197" t="s">
        <v>51</v>
      </c>
      <c r="D11" s="196" t="s">
        <v>52</v>
      </c>
      <c r="E11" s="198" t="s">
        <v>59</v>
      </c>
      <c r="F11" s="198"/>
      <c r="G11" s="198"/>
      <c r="H11" s="198"/>
      <c r="I11" s="199"/>
      <c r="J11" s="199"/>
      <c r="K11" s="199"/>
      <c r="L11" s="200"/>
    </row>
    <row r="12" spans="1:20" ht="78.75" customHeight="1">
      <c r="A12" s="196"/>
      <c r="B12" s="196"/>
      <c r="C12" s="197"/>
      <c r="D12" s="196"/>
      <c r="E12" s="10" t="s">
        <v>53</v>
      </c>
      <c r="F12" s="10" t="s">
        <v>54</v>
      </c>
      <c r="G12" s="10" t="s">
        <v>55</v>
      </c>
      <c r="H12" s="10" t="s">
        <v>56</v>
      </c>
      <c r="I12" s="67" t="s">
        <v>163</v>
      </c>
      <c r="J12" s="67" t="s">
        <v>164</v>
      </c>
      <c r="K12" s="67" t="s">
        <v>165</v>
      </c>
      <c r="L12" s="113" t="s">
        <v>206</v>
      </c>
    </row>
    <row r="13" spans="1:20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11</v>
      </c>
      <c r="J13" s="10">
        <v>12</v>
      </c>
      <c r="K13" s="10">
        <v>13</v>
      </c>
      <c r="L13" s="10">
        <v>14</v>
      </c>
    </row>
    <row r="14" spans="1:20" ht="31.5">
      <c r="A14" s="210">
        <v>1</v>
      </c>
      <c r="B14" s="193" t="s">
        <v>124</v>
      </c>
      <c r="C14" s="194" t="s">
        <v>205</v>
      </c>
      <c r="D14" s="122" t="s">
        <v>106</v>
      </c>
      <c r="E14" s="124" t="s">
        <v>110</v>
      </c>
      <c r="F14" s="124" t="s">
        <v>110</v>
      </c>
      <c r="G14" s="124" t="s">
        <v>110</v>
      </c>
      <c r="H14" s="124" t="s">
        <v>110</v>
      </c>
      <c r="I14" s="129">
        <f>I16+I26+I35</f>
        <v>68704.519759999996</v>
      </c>
      <c r="J14" s="129">
        <f>J16+J26+J35</f>
        <v>14749.786059999999</v>
      </c>
      <c r="K14" s="129">
        <f>K15</f>
        <v>75089.159650000001</v>
      </c>
      <c r="L14" s="129">
        <f>I14+J14+K14</f>
        <v>158543.46547</v>
      </c>
    </row>
    <row r="15" spans="1:20" ht="64.5" customHeight="1">
      <c r="A15" s="210"/>
      <c r="B15" s="193"/>
      <c r="C15" s="194"/>
      <c r="D15" s="121" t="s">
        <v>107</v>
      </c>
      <c r="E15" s="124" t="s">
        <v>110</v>
      </c>
      <c r="F15" s="124" t="s">
        <v>110</v>
      </c>
      <c r="G15" s="124" t="s">
        <v>110</v>
      </c>
      <c r="H15" s="124" t="s">
        <v>110</v>
      </c>
      <c r="I15" s="129">
        <f>I17+I27+I35</f>
        <v>68704.519759999996</v>
      </c>
      <c r="J15" s="129">
        <f>J17+J27+J35</f>
        <v>14749.786059999999</v>
      </c>
      <c r="K15" s="129">
        <f>K17+K27+K35</f>
        <v>75089.159650000001</v>
      </c>
      <c r="L15" s="129">
        <f>I15+J15+K15</f>
        <v>158543.46547</v>
      </c>
    </row>
    <row r="16" spans="1:20" ht="31.5">
      <c r="A16" s="210">
        <v>2</v>
      </c>
      <c r="B16" s="193" t="s">
        <v>122</v>
      </c>
      <c r="C16" s="193" t="s">
        <v>123</v>
      </c>
      <c r="D16" s="122" t="s">
        <v>106</v>
      </c>
      <c r="E16" s="124" t="s">
        <v>110</v>
      </c>
      <c r="F16" s="124" t="s">
        <v>110</v>
      </c>
      <c r="G16" s="124" t="s">
        <v>110</v>
      </c>
      <c r="H16" s="124" t="s">
        <v>110</v>
      </c>
      <c r="I16" s="128">
        <f>I17</f>
        <v>12.627459999999999</v>
      </c>
      <c r="J16" s="128">
        <f>J17</f>
        <v>0</v>
      </c>
      <c r="K16" s="128">
        <f>K17</f>
        <v>0</v>
      </c>
      <c r="L16" s="129">
        <f t="shared" ref="L16:L32" si="0">I16+J16+K16</f>
        <v>12.627459999999999</v>
      </c>
    </row>
    <row r="17" spans="1:12" ht="47.25" customHeight="1">
      <c r="A17" s="210"/>
      <c r="B17" s="193"/>
      <c r="C17" s="193"/>
      <c r="D17" s="121" t="s">
        <v>107</v>
      </c>
      <c r="E17" s="124" t="s">
        <v>110</v>
      </c>
      <c r="F17" s="124" t="s">
        <v>110</v>
      </c>
      <c r="G17" s="124" t="s">
        <v>110</v>
      </c>
      <c r="H17" s="124" t="s">
        <v>110</v>
      </c>
      <c r="I17" s="128">
        <f>I20+I24</f>
        <v>12.627459999999999</v>
      </c>
      <c r="J17" s="128">
        <f>J20+J24</f>
        <v>0</v>
      </c>
      <c r="K17" s="128">
        <v>0</v>
      </c>
      <c r="L17" s="129">
        <f t="shared" si="0"/>
        <v>12.627459999999999</v>
      </c>
    </row>
    <row r="18" spans="1:12" ht="36" customHeight="1">
      <c r="A18" s="204">
        <v>3</v>
      </c>
      <c r="B18" s="208" t="s">
        <v>125</v>
      </c>
      <c r="C18" s="208" t="s">
        <v>149</v>
      </c>
      <c r="D18" s="45" t="s">
        <v>106</v>
      </c>
      <c r="E18" s="46" t="s">
        <v>110</v>
      </c>
      <c r="F18" s="80" t="s">
        <v>110</v>
      </c>
      <c r="G18" s="46" t="s">
        <v>110</v>
      </c>
      <c r="H18" s="46" t="s">
        <v>110</v>
      </c>
      <c r="I18" s="131">
        <f>I19</f>
        <v>0</v>
      </c>
      <c r="J18" s="131">
        <v>0</v>
      </c>
      <c r="K18" s="131">
        <v>0</v>
      </c>
      <c r="L18" s="144">
        <f t="shared" si="0"/>
        <v>0</v>
      </c>
    </row>
    <row r="19" spans="1:12" ht="37.5" customHeight="1">
      <c r="A19" s="206"/>
      <c r="B19" s="209"/>
      <c r="C19" s="209"/>
      <c r="D19" s="48" t="s">
        <v>107</v>
      </c>
      <c r="E19" s="79">
        <v>162</v>
      </c>
      <c r="F19" s="81" t="s">
        <v>140</v>
      </c>
      <c r="G19" s="79">
        <v>1010045110</v>
      </c>
      <c r="H19" s="79">
        <v>244</v>
      </c>
      <c r="I19" s="131">
        <v>0</v>
      </c>
      <c r="J19" s="131">
        <v>0</v>
      </c>
      <c r="K19" s="131">
        <v>0</v>
      </c>
      <c r="L19" s="144">
        <f t="shared" si="0"/>
        <v>0</v>
      </c>
    </row>
    <row r="20" spans="1:12" ht="37.5" customHeight="1">
      <c r="A20" s="204">
        <v>4</v>
      </c>
      <c r="B20" s="208" t="s">
        <v>147</v>
      </c>
      <c r="C20" s="208" t="s">
        <v>137</v>
      </c>
      <c r="D20" s="45" t="s">
        <v>106</v>
      </c>
      <c r="E20" s="152" t="s">
        <v>110</v>
      </c>
      <c r="F20" s="152" t="s">
        <v>110</v>
      </c>
      <c r="G20" s="152" t="s">
        <v>110</v>
      </c>
      <c r="H20" s="152" t="s">
        <v>110</v>
      </c>
      <c r="I20" s="131">
        <f>I21</f>
        <v>0</v>
      </c>
      <c r="J20" s="131">
        <f>J21+J22+J23</f>
        <v>0</v>
      </c>
      <c r="K20" s="131">
        <v>0</v>
      </c>
      <c r="L20" s="144">
        <f t="shared" ref="L20:L21" si="1">I20+J20+K20</f>
        <v>0</v>
      </c>
    </row>
    <row r="21" spans="1:12" ht="37.5" customHeight="1">
      <c r="A21" s="218"/>
      <c r="B21" s="220"/>
      <c r="C21" s="222"/>
      <c r="D21" s="48" t="s">
        <v>107</v>
      </c>
      <c r="E21" s="151">
        <v>162</v>
      </c>
      <c r="F21" s="49" t="s">
        <v>233</v>
      </c>
      <c r="G21" s="151" t="s">
        <v>109</v>
      </c>
      <c r="H21" s="151">
        <v>244</v>
      </c>
      <c r="I21" s="131">
        <v>0</v>
      </c>
      <c r="J21" s="131">
        <v>0</v>
      </c>
      <c r="K21" s="131">
        <v>0</v>
      </c>
      <c r="L21" s="144">
        <f t="shared" si="1"/>
        <v>0</v>
      </c>
    </row>
    <row r="22" spans="1:12" ht="37.5" customHeight="1">
      <c r="A22" s="218"/>
      <c r="B22" s="220"/>
      <c r="C22" s="222"/>
      <c r="D22" s="48" t="s">
        <v>107</v>
      </c>
      <c r="E22" s="151">
        <v>162</v>
      </c>
      <c r="F22" s="49" t="s">
        <v>230</v>
      </c>
      <c r="G22" s="151" t="s">
        <v>109</v>
      </c>
      <c r="H22" s="151">
        <v>244</v>
      </c>
      <c r="I22" s="131">
        <v>0</v>
      </c>
      <c r="J22" s="131">
        <v>0</v>
      </c>
      <c r="K22" s="131">
        <v>0</v>
      </c>
      <c r="L22" s="144">
        <f t="shared" ref="L22" si="2">I22+J22+K22</f>
        <v>0</v>
      </c>
    </row>
    <row r="23" spans="1:12" ht="37.5" customHeight="1">
      <c r="A23" s="218"/>
      <c r="B23" s="220"/>
      <c r="C23" s="222"/>
      <c r="D23" s="48" t="s">
        <v>107</v>
      </c>
      <c r="E23" s="151">
        <v>162</v>
      </c>
      <c r="F23" s="49" t="s">
        <v>230</v>
      </c>
      <c r="G23" s="151" t="s">
        <v>109</v>
      </c>
      <c r="H23" s="151">
        <v>244</v>
      </c>
      <c r="I23" s="131">
        <v>0</v>
      </c>
      <c r="J23" s="131">
        <v>0</v>
      </c>
      <c r="K23" s="131">
        <v>0</v>
      </c>
      <c r="L23" s="144">
        <f t="shared" ref="L23" si="3">I23+J23+K23</f>
        <v>0</v>
      </c>
    </row>
    <row r="24" spans="1:12" ht="61.5" customHeight="1">
      <c r="A24" s="218"/>
      <c r="B24" s="220"/>
      <c r="C24" s="215" t="s">
        <v>229</v>
      </c>
      <c r="D24" s="45" t="s">
        <v>106</v>
      </c>
      <c r="E24" s="136" t="s">
        <v>110</v>
      </c>
      <c r="F24" s="136" t="s">
        <v>110</v>
      </c>
      <c r="G24" s="136" t="s">
        <v>110</v>
      </c>
      <c r="H24" s="136" t="s">
        <v>110</v>
      </c>
      <c r="I24" s="131">
        <v>12.627459999999999</v>
      </c>
      <c r="J24" s="131">
        <v>0</v>
      </c>
      <c r="K24" s="131">
        <v>0</v>
      </c>
      <c r="L24" s="144">
        <f t="shared" si="0"/>
        <v>12.627459999999999</v>
      </c>
    </row>
    <row r="25" spans="1:12" ht="61.5" customHeight="1">
      <c r="A25" s="219"/>
      <c r="B25" s="221"/>
      <c r="C25" s="216"/>
      <c r="D25" s="48" t="s">
        <v>107</v>
      </c>
      <c r="E25" s="135">
        <v>162</v>
      </c>
      <c r="F25" s="49" t="s">
        <v>230</v>
      </c>
      <c r="G25" s="135">
        <v>1010045120</v>
      </c>
      <c r="H25" s="135">
        <v>244</v>
      </c>
      <c r="I25" s="131">
        <v>12.627459999999999</v>
      </c>
      <c r="J25" s="131">
        <v>0</v>
      </c>
      <c r="K25" s="131">
        <v>0</v>
      </c>
      <c r="L25" s="144">
        <f t="shared" ref="L25" si="4">I25+J25+K25</f>
        <v>12.627459999999999</v>
      </c>
    </row>
    <row r="26" spans="1:12" ht="31.5">
      <c r="A26" s="213">
        <v>5</v>
      </c>
      <c r="B26" s="211" t="s">
        <v>126</v>
      </c>
      <c r="C26" s="211" t="s">
        <v>127</v>
      </c>
      <c r="D26" s="122" t="s">
        <v>106</v>
      </c>
      <c r="E26" s="124" t="s">
        <v>110</v>
      </c>
      <c r="F26" s="124" t="s">
        <v>110</v>
      </c>
      <c r="G26" s="124" t="s">
        <v>110</v>
      </c>
      <c r="H26" s="124" t="s">
        <v>110</v>
      </c>
      <c r="I26" s="128">
        <f>I28</f>
        <v>65067.831919999997</v>
      </c>
      <c r="J26" s="128">
        <f t="shared" ref="J26:K26" si="5">J28</f>
        <v>14115.575059999999</v>
      </c>
      <c r="K26" s="128">
        <f t="shared" si="5"/>
        <v>128778.67959</v>
      </c>
      <c r="L26" s="129">
        <f t="shared" si="0"/>
        <v>207962.08656999998</v>
      </c>
    </row>
    <row r="27" spans="1:12" ht="52.5" customHeight="1">
      <c r="A27" s="217"/>
      <c r="B27" s="212"/>
      <c r="C27" s="212"/>
      <c r="D27" s="121" t="s">
        <v>107</v>
      </c>
      <c r="E27" s="124" t="s">
        <v>110</v>
      </c>
      <c r="F27" s="124" t="s">
        <v>110</v>
      </c>
      <c r="G27" s="124" t="s">
        <v>110</v>
      </c>
      <c r="H27" s="124" t="s">
        <v>110</v>
      </c>
      <c r="I27" s="128">
        <f>I26</f>
        <v>65067.831919999997</v>
      </c>
      <c r="J27" s="128">
        <f t="shared" ref="J27" si="6">J26</f>
        <v>14115.575059999999</v>
      </c>
      <c r="K27" s="128">
        <f>K33+K31+K29</f>
        <v>74454.948650000006</v>
      </c>
      <c r="L27" s="129">
        <f t="shared" si="0"/>
        <v>153638.35563000001</v>
      </c>
    </row>
    <row r="28" spans="1:12" ht="39.75" customHeight="1">
      <c r="A28" s="204">
        <v>6</v>
      </c>
      <c r="B28" s="201" t="s">
        <v>154</v>
      </c>
      <c r="C28" s="201" t="s">
        <v>128</v>
      </c>
      <c r="D28" s="45" t="s">
        <v>106</v>
      </c>
      <c r="E28" s="46" t="s">
        <v>110</v>
      </c>
      <c r="F28" s="46" t="s">
        <v>110</v>
      </c>
      <c r="G28" s="46" t="s">
        <v>110</v>
      </c>
      <c r="H28" s="46" t="s">
        <v>110</v>
      </c>
      <c r="I28" s="131">
        <f>I33+I31+I29</f>
        <v>65067.831919999997</v>
      </c>
      <c r="J28" s="131">
        <f>J29+J31+J33</f>
        <v>14115.575059999999</v>
      </c>
      <c r="K28" s="131">
        <f>K29+K30+K31+K33</f>
        <v>128778.67959</v>
      </c>
      <c r="L28" s="144">
        <f t="shared" si="0"/>
        <v>207962.08656999998</v>
      </c>
    </row>
    <row r="29" spans="1:12" ht="39.75" customHeight="1">
      <c r="A29" s="205"/>
      <c r="B29" s="202"/>
      <c r="C29" s="202"/>
      <c r="D29" s="48" t="s">
        <v>107</v>
      </c>
      <c r="E29" s="49" t="s">
        <v>134</v>
      </c>
      <c r="F29" s="49" t="s">
        <v>135</v>
      </c>
      <c r="G29" s="49" t="s">
        <v>240</v>
      </c>
      <c r="H29" s="49" t="s">
        <v>108</v>
      </c>
      <c r="I29" s="131">
        <f>I30</f>
        <v>47549.569430000003</v>
      </c>
      <c r="J29" s="131">
        <f>J30</f>
        <v>9858.8704799999996</v>
      </c>
      <c r="K29" s="131">
        <f>K30</f>
        <v>54323.730940000001</v>
      </c>
      <c r="L29" s="144">
        <v>0</v>
      </c>
    </row>
    <row r="30" spans="1:12" ht="39.75" customHeight="1">
      <c r="A30" s="205"/>
      <c r="B30" s="202"/>
      <c r="C30" s="202"/>
      <c r="D30" s="48" t="s">
        <v>107</v>
      </c>
      <c r="E30" s="49" t="s">
        <v>134</v>
      </c>
      <c r="F30" s="49" t="s">
        <v>135</v>
      </c>
      <c r="G30" s="49" t="s">
        <v>240</v>
      </c>
      <c r="H30" s="49" t="s">
        <v>108</v>
      </c>
      <c r="I30" s="131">
        <v>47549.569430000003</v>
      </c>
      <c r="J30" s="131">
        <v>9858.8704799999996</v>
      </c>
      <c r="K30" s="131">
        <v>54323.730940000001</v>
      </c>
      <c r="L30" s="144">
        <f t="shared" si="0"/>
        <v>111732.17084999999</v>
      </c>
    </row>
    <row r="31" spans="1:12" ht="39.75" customHeight="1">
      <c r="A31" s="205"/>
      <c r="B31" s="202"/>
      <c r="C31" s="202"/>
      <c r="D31" s="48" t="s">
        <v>107</v>
      </c>
      <c r="E31" s="49" t="s">
        <v>134</v>
      </c>
      <c r="F31" s="49" t="s">
        <v>135</v>
      </c>
      <c r="G31" s="49" t="s">
        <v>239</v>
      </c>
      <c r="H31" s="49" t="s">
        <v>108</v>
      </c>
      <c r="I31" s="131">
        <f>I32</f>
        <v>16867.584169999998</v>
      </c>
      <c r="J31" s="131">
        <f>J32</f>
        <v>3497.30458</v>
      </c>
      <c r="K31" s="131">
        <f>K32</f>
        <v>19270.717710000001</v>
      </c>
      <c r="L31" s="144">
        <f t="shared" si="0"/>
        <v>39635.606459999995</v>
      </c>
    </row>
    <row r="32" spans="1:12" ht="39.75" customHeight="1">
      <c r="A32" s="205"/>
      <c r="B32" s="202"/>
      <c r="C32" s="202"/>
      <c r="D32" s="48" t="s">
        <v>107</v>
      </c>
      <c r="E32" s="49" t="s">
        <v>134</v>
      </c>
      <c r="F32" s="49" t="s">
        <v>135</v>
      </c>
      <c r="G32" s="49" t="s">
        <v>239</v>
      </c>
      <c r="H32" s="49" t="s">
        <v>108</v>
      </c>
      <c r="I32" s="131">
        <v>16867.584169999998</v>
      </c>
      <c r="J32" s="131">
        <v>3497.30458</v>
      </c>
      <c r="K32" s="131">
        <v>19270.717710000001</v>
      </c>
      <c r="L32" s="144">
        <f t="shared" si="0"/>
        <v>39635.606459999995</v>
      </c>
    </row>
    <row r="33" spans="1:13" ht="40.5" customHeight="1">
      <c r="A33" s="206"/>
      <c r="B33" s="203"/>
      <c r="C33" s="203"/>
      <c r="D33" s="48" t="s">
        <v>107</v>
      </c>
      <c r="E33" s="49" t="s">
        <v>134</v>
      </c>
      <c r="F33" s="49" t="s">
        <v>135</v>
      </c>
      <c r="G33" s="49" t="s">
        <v>243</v>
      </c>
      <c r="H33" s="49" t="s">
        <v>108</v>
      </c>
      <c r="I33" s="131">
        <v>650.67831999999999</v>
      </c>
      <c r="J33" s="131">
        <v>759.4</v>
      </c>
      <c r="K33" s="131">
        <v>860.5</v>
      </c>
      <c r="L33" s="131">
        <f>I33+J33+K33</f>
        <v>2270.5783200000001</v>
      </c>
    </row>
    <row r="34" spans="1:13" ht="24.75" customHeight="1">
      <c r="A34" s="213">
        <v>7</v>
      </c>
      <c r="B34" s="193" t="s">
        <v>179</v>
      </c>
      <c r="C34" s="211" t="s">
        <v>180</v>
      </c>
      <c r="D34" s="123" t="s">
        <v>222</v>
      </c>
      <c r="E34" s="124" t="s">
        <v>110</v>
      </c>
      <c r="F34" s="124" t="s">
        <v>110</v>
      </c>
      <c r="G34" s="124" t="s">
        <v>110</v>
      </c>
      <c r="H34" s="124" t="s">
        <v>110</v>
      </c>
      <c r="I34" s="145"/>
      <c r="J34" s="145"/>
      <c r="K34" s="145"/>
      <c r="L34" s="145"/>
    </row>
    <row r="35" spans="1:13" ht="36.75" customHeight="1">
      <c r="A35" s="214"/>
      <c r="B35" s="193"/>
      <c r="C35" s="212"/>
      <c r="D35" s="125" t="s">
        <v>183</v>
      </c>
      <c r="E35" s="124" t="s">
        <v>110</v>
      </c>
      <c r="F35" s="124" t="s">
        <v>110</v>
      </c>
      <c r="G35" s="124" t="s">
        <v>110</v>
      </c>
      <c r="H35" s="124" t="s">
        <v>110</v>
      </c>
      <c r="I35" s="128">
        <f>I36+I37+I38+I39</f>
        <v>3624.0603799999999</v>
      </c>
      <c r="J35" s="128">
        <v>634.21100000000001</v>
      </c>
      <c r="K35" s="128">
        <v>634.21100000000001</v>
      </c>
      <c r="L35" s="129">
        <f>I35+J35+K35</f>
        <v>4892.4823800000004</v>
      </c>
    </row>
    <row r="36" spans="1:13" ht="60.75" customHeight="1">
      <c r="A36" s="85">
        <v>8</v>
      </c>
      <c r="B36" s="95"/>
      <c r="C36" s="96" t="s">
        <v>181</v>
      </c>
      <c r="D36" s="98" t="s">
        <v>183</v>
      </c>
      <c r="E36" s="100">
        <v>162</v>
      </c>
      <c r="F36" s="101" t="s">
        <v>184</v>
      </c>
      <c r="G36" s="102" t="s">
        <v>214</v>
      </c>
      <c r="H36" s="100">
        <v>322</v>
      </c>
      <c r="I36" s="146">
        <f>(634000+211)/1000</f>
        <v>634.21100000000001</v>
      </c>
      <c r="J36" s="146">
        <f>634211/1000</f>
        <v>634.21100000000001</v>
      </c>
      <c r="K36" s="146">
        <f>634211/1000</f>
        <v>634.21100000000001</v>
      </c>
      <c r="L36" s="147">
        <f>I36+J36+K36</f>
        <v>1902.633</v>
      </c>
      <c r="M36" s="130"/>
    </row>
    <row r="37" spans="1:13" ht="56.25" customHeight="1">
      <c r="A37" s="85">
        <v>9</v>
      </c>
      <c r="B37" s="95"/>
      <c r="C37" s="94" t="s">
        <v>220</v>
      </c>
      <c r="D37" s="98" t="s">
        <v>183</v>
      </c>
      <c r="E37" s="100">
        <v>162</v>
      </c>
      <c r="F37" s="101" t="s">
        <v>184</v>
      </c>
      <c r="G37" s="102" t="s">
        <v>214</v>
      </c>
      <c r="H37" s="100">
        <v>322</v>
      </c>
      <c r="I37" s="144">
        <v>1899.74335</v>
      </c>
      <c r="J37" s="144">
        <v>0</v>
      </c>
      <c r="K37" s="144">
        <v>0</v>
      </c>
      <c r="L37" s="148">
        <f>I37+J37+K37</f>
        <v>1899.74335</v>
      </c>
    </row>
    <row r="38" spans="1:13" ht="57.75" customHeight="1">
      <c r="A38" s="85">
        <v>10</v>
      </c>
      <c r="B38" s="95"/>
      <c r="C38" s="94" t="s">
        <v>221</v>
      </c>
      <c r="D38" s="98" t="s">
        <v>183</v>
      </c>
      <c r="E38" s="100">
        <v>162</v>
      </c>
      <c r="F38" s="101" t="s">
        <v>184</v>
      </c>
      <c r="G38" s="102" t="s">
        <v>214</v>
      </c>
      <c r="H38" s="100">
        <v>322</v>
      </c>
      <c r="I38" s="144">
        <v>1090.1060299999999</v>
      </c>
      <c r="J38" s="144">
        <v>0</v>
      </c>
      <c r="K38" s="144">
        <v>0</v>
      </c>
      <c r="L38" s="148">
        <f>I38+J38+K38</f>
        <v>1090.1060299999999</v>
      </c>
    </row>
    <row r="39" spans="1:13" ht="57" customHeight="1">
      <c r="A39" s="85">
        <v>11</v>
      </c>
      <c r="B39" s="95"/>
      <c r="C39" s="97" t="s">
        <v>182</v>
      </c>
      <c r="D39" s="99" t="s">
        <v>183</v>
      </c>
      <c r="E39" s="103" t="s">
        <v>134</v>
      </c>
      <c r="F39" s="103" t="s">
        <v>184</v>
      </c>
      <c r="G39" s="103" t="s">
        <v>214</v>
      </c>
      <c r="H39" s="103" t="s">
        <v>185</v>
      </c>
      <c r="I39" s="144">
        <v>0</v>
      </c>
      <c r="J39" s="144">
        <v>0</v>
      </c>
      <c r="K39" s="144">
        <v>0</v>
      </c>
      <c r="L39" s="149">
        <f>I39+J39+K39</f>
        <v>0</v>
      </c>
    </row>
    <row r="40" spans="1:13">
      <c r="A40" s="4"/>
      <c r="J40" s="66"/>
    </row>
    <row r="41" spans="1:13" ht="64.5" customHeight="1">
      <c r="A41" s="191" t="s">
        <v>166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</row>
    <row r="42" spans="1:13">
      <c r="A42" s="22"/>
      <c r="B42"/>
      <c r="C42"/>
      <c r="D42"/>
      <c r="E42"/>
      <c r="F42"/>
      <c r="G42"/>
      <c r="H42"/>
      <c r="I42"/>
      <c r="J42"/>
      <c r="K42"/>
      <c r="L42"/>
    </row>
    <row r="43" spans="1:13">
      <c r="A43" s="22"/>
      <c r="B43"/>
      <c r="C43"/>
      <c r="D43"/>
      <c r="E43"/>
      <c r="F43"/>
      <c r="G43"/>
      <c r="H43"/>
      <c r="I43"/>
      <c r="J43"/>
      <c r="K43"/>
      <c r="L43"/>
    </row>
    <row r="44" spans="1:13">
      <c r="A44" s="22"/>
      <c r="B44"/>
      <c r="C44"/>
      <c r="D44"/>
      <c r="E44"/>
      <c r="F44"/>
      <c r="G44"/>
      <c r="H44"/>
      <c r="I44"/>
      <c r="J44"/>
      <c r="K44"/>
      <c r="L44"/>
    </row>
  </sheetData>
  <mergeCells count="39">
    <mergeCell ref="C34:C35"/>
    <mergeCell ref="A34:A35"/>
    <mergeCell ref="B26:B27"/>
    <mergeCell ref="C24:C25"/>
    <mergeCell ref="C28:C33"/>
    <mergeCell ref="A26:A27"/>
    <mergeCell ref="C26:C27"/>
    <mergeCell ref="B34:B35"/>
    <mergeCell ref="A20:A25"/>
    <mergeCell ref="B20:B25"/>
    <mergeCell ref="C20:C23"/>
    <mergeCell ref="A1:L1"/>
    <mergeCell ref="A2:L2"/>
    <mergeCell ref="A7:L7"/>
    <mergeCell ref="A8:L8"/>
    <mergeCell ref="B18:B19"/>
    <mergeCell ref="A18:A19"/>
    <mergeCell ref="A11:A12"/>
    <mergeCell ref="A16:A17"/>
    <mergeCell ref="B16:B17"/>
    <mergeCell ref="C16:C17"/>
    <mergeCell ref="A14:A15"/>
    <mergeCell ref="C18:C19"/>
    <mergeCell ref="M2:R2"/>
    <mergeCell ref="Q3:T3"/>
    <mergeCell ref="K3:L3"/>
    <mergeCell ref="J6:L6"/>
    <mergeCell ref="A41:L41"/>
    <mergeCell ref="A9:H9"/>
    <mergeCell ref="B14:B15"/>
    <mergeCell ref="C14:C15"/>
    <mergeCell ref="A10:L10"/>
    <mergeCell ref="B11:B12"/>
    <mergeCell ref="C11:C12"/>
    <mergeCell ref="D11:D12"/>
    <mergeCell ref="E11:H11"/>
    <mergeCell ref="I11:L11"/>
    <mergeCell ref="B28:B33"/>
    <mergeCell ref="A28:A33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zoomScaleSheetLayoutView="120" workbookViewId="0">
      <selection activeCell="G26" sqref="G26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63" t="s">
        <v>60</v>
      </c>
      <c r="B1" s="163"/>
      <c r="C1" s="163"/>
      <c r="D1" s="163"/>
      <c r="E1" s="163"/>
      <c r="F1" s="163"/>
      <c r="G1" s="163"/>
    </row>
    <row r="2" spans="1:8">
      <c r="A2" s="183" t="s">
        <v>95</v>
      </c>
      <c r="B2" s="183"/>
      <c r="C2" s="183"/>
      <c r="D2" s="183"/>
      <c r="E2" s="183"/>
      <c r="F2" s="183"/>
      <c r="G2" s="183"/>
      <c r="H2" s="26"/>
    </row>
    <row r="3" spans="1:8">
      <c r="A3" s="1"/>
    </row>
    <row r="4" spans="1:8">
      <c r="A4" s="185" t="s">
        <v>17</v>
      </c>
      <c r="B4" s="185"/>
      <c r="C4" s="185"/>
      <c r="D4" s="185"/>
      <c r="E4" s="185"/>
      <c r="F4" s="185"/>
      <c r="G4" s="185"/>
    </row>
    <row r="5" spans="1:8">
      <c r="A5" s="185" t="s">
        <v>195</v>
      </c>
      <c r="B5" s="185"/>
      <c r="C5" s="185"/>
      <c r="D5" s="185"/>
      <c r="E5" s="185"/>
      <c r="F5" s="185"/>
      <c r="G5" s="185"/>
    </row>
    <row r="6" spans="1:8">
      <c r="A6" s="185" t="s">
        <v>61</v>
      </c>
      <c r="B6" s="185"/>
      <c r="C6" s="185"/>
      <c r="D6" s="185"/>
      <c r="E6" s="185"/>
      <c r="F6" s="185"/>
      <c r="G6" s="185"/>
    </row>
    <row r="7" spans="1:8">
      <c r="A7" s="23"/>
    </row>
    <row r="8" spans="1:8">
      <c r="A8" s="225" t="s">
        <v>40</v>
      </c>
      <c r="B8" s="225"/>
      <c r="C8" s="225"/>
      <c r="D8" s="225"/>
      <c r="E8" s="225"/>
      <c r="F8" s="225"/>
      <c r="G8" s="225"/>
    </row>
    <row r="9" spans="1:8" ht="17.25" customHeight="1">
      <c r="A9" s="226" t="s">
        <v>4</v>
      </c>
      <c r="B9" s="226" t="s">
        <v>62</v>
      </c>
      <c r="C9" s="226" t="s">
        <v>69</v>
      </c>
      <c r="D9" s="226"/>
      <c r="E9" s="226"/>
      <c r="F9" s="226"/>
      <c r="G9" s="226"/>
    </row>
    <row r="10" spans="1:8" ht="15.75" customHeight="1">
      <c r="A10" s="226"/>
      <c r="B10" s="226"/>
      <c r="C10" s="226" t="s">
        <v>58</v>
      </c>
      <c r="D10" s="226" t="s">
        <v>57</v>
      </c>
      <c r="E10" s="226"/>
      <c r="F10" s="226"/>
      <c r="G10" s="226"/>
    </row>
    <row r="11" spans="1:8" ht="31.5">
      <c r="A11" s="226"/>
      <c r="B11" s="226"/>
      <c r="C11" s="226"/>
      <c r="D11" s="25" t="s">
        <v>63</v>
      </c>
      <c r="E11" s="25" t="s">
        <v>64</v>
      </c>
      <c r="F11" s="25" t="s">
        <v>65</v>
      </c>
      <c r="G11" s="25" t="s">
        <v>66</v>
      </c>
    </row>
    <row r="12" spans="1:8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</row>
    <row r="13" spans="1:8">
      <c r="A13" s="18">
        <v>1</v>
      </c>
      <c r="B13" s="13" t="s">
        <v>67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</row>
    <row r="14" spans="1:8" ht="31.5">
      <c r="A14" s="18">
        <v>2</v>
      </c>
      <c r="B14" s="13" t="s">
        <v>103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</row>
    <row r="15" spans="1:8">
      <c r="A15" s="223" t="s">
        <v>167</v>
      </c>
      <c r="B15" s="223"/>
      <c r="C15" s="223"/>
      <c r="D15" s="223"/>
      <c r="E15" s="223"/>
      <c r="F15" s="223"/>
      <c r="G15" s="223"/>
    </row>
    <row r="16" spans="1:8" ht="15.75" customHeight="1">
      <c r="A16" s="224"/>
      <c r="B16" s="224"/>
      <c r="C16" s="224"/>
      <c r="D16" s="224"/>
      <c r="E16" s="224"/>
      <c r="F16" s="224"/>
      <c r="G16" s="224"/>
    </row>
    <row r="17" spans="1:7">
      <c r="A17" s="224"/>
      <c r="B17" s="224"/>
      <c r="C17" s="224"/>
      <c r="D17" s="224"/>
      <c r="E17" s="224"/>
      <c r="F17" s="224"/>
      <c r="G17" s="224"/>
    </row>
  </sheetData>
  <mergeCells count="12">
    <mergeCell ref="A6:G6"/>
    <mergeCell ref="A1:G1"/>
    <mergeCell ref="A2:G2"/>
    <mergeCell ref="A4:G4"/>
    <mergeCell ref="A5:G5"/>
    <mergeCell ref="A15:G17"/>
    <mergeCell ref="A8:G8"/>
    <mergeCell ref="A9:A11"/>
    <mergeCell ref="B9:B11"/>
    <mergeCell ref="C9:G9"/>
    <mergeCell ref="C10:C11"/>
    <mergeCell ref="D10:G10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7"/>
  <sheetViews>
    <sheetView zoomScaleSheetLayoutView="120" workbookViewId="0">
      <selection activeCell="G32" sqref="G32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163" t="s">
        <v>68</v>
      </c>
      <c r="M1" s="163"/>
      <c r="N1" s="163"/>
      <c r="O1" s="163"/>
      <c r="P1" s="163"/>
      <c r="Q1" s="163"/>
    </row>
    <row r="2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163" t="s">
        <v>95</v>
      </c>
      <c r="M2" s="163"/>
      <c r="N2" s="163"/>
      <c r="O2" s="163"/>
      <c r="P2" s="163"/>
      <c r="Q2" s="163"/>
    </row>
    <row r="3" spans="1:17">
      <c r="A3" s="1"/>
    </row>
    <row r="4" spans="1:17">
      <c r="A4" s="185" t="s">
        <v>17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>
      <c r="A5" s="185" t="s">
        <v>168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17">
      <c r="A6" s="185" t="s">
        <v>61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7">
      <c r="A7" s="23"/>
    </row>
    <row r="8" spans="1:17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Q8" s="3" t="s">
        <v>138</v>
      </c>
    </row>
    <row r="9" spans="1:17" ht="17.25" customHeight="1">
      <c r="A9" s="226" t="s">
        <v>4</v>
      </c>
      <c r="B9" s="226" t="s">
        <v>62</v>
      </c>
      <c r="C9" s="226" t="s">
        <v>139</v>
      </c>
      <c r="D9" s="226"/>
      <c r="E9" s="226"/>
      <c r="F9" s="226"/>
      <c r="G9" s="226"/>
      <c r="H9" s="226" t="s">
        <v>169</v>
      </c>
      <c r="I9" s="226"/>
      <c r="J9" s="226"/>
      <c r="K9" s="226"/>
      <c r="L9" s="226"/>
      <c r="M9" s="226" t="s">
        <v>196</v>
      </c>
      <c r="N9" s="226"/>
      <c r="O9" s="226"/>
      <c r="P9" s="226"/>
      <c r="Q9" s="226"/>
    </row>
    <row r="10" spans="1:17">
      <c r="A10" s="226"/>
      <c r="B10" s="226"/>
      <c r="C10" s="226" t="s">
        <v>58</v>
      </c>
      <c r="D10" s="226" t="s">
        <v>57</v>
      </c>
      <c r="E10" s="226"/>
      <c r="F10" s="226"/>
      <c r="G10" s="226"/>
      <c r="H10" s="226" t="s">
        <v>58</v>
      </c>
      <c r="I10" s="226" t="s">
        <v>57</v>
      </c>
      <c r="J10" s="226"/>
      <c r="K10" s="226"/>
      <c r="L10" s="226"/>
      <c r="M10" s="226" t="s">
        <v>58</v>
      </c>
      <c r="N10" s="226" t="s">
        <v>57</v>
      </c>
      <c r="O10" s="226"/>
      <c r="P10" s="226"/>
      <c r="Q10" s="226"/>
    </row>
    <row r="11" spans="1:17" ht="63">
      <c r="A11" s="226"/>
      <c r="B11" s="226"/>
      <c r="C11" s="226"/>
      <c r="D11" s="25" t="s">
        <v>63</v>
      </c>
      <c r="E11" s="25" t="s">
        <v>64</v>
      </c>
      <c r="F11" s="25" t="s">
        <v>65</v>
      </c>
      <c r="G11" s="25" t="s">
        <v>66</v>
      </c>
      <c r="H11" s="226"/>
      <c r="I11" s="25" t="s">
        <v>63</v>
      </c>
      <c r="J11" s="25" t="s">
        <v>64</v>
      </c>
      <c r="K11" s="25" t="s">
        <v>65</v>
      </c>
      <c r="L11" s="25" t="s">
        <v>66</v>
      </c>
      <c r="M11" s="226"/>
      <c r="N11" s="65" t="s">
        <v>63</v>
      </c>
      <c r="O11" s="65" t="s">
        <v>64</v>
      </c>
      <c r="P11" s="65" t="s">
        <v>65</v>
      </c>
      <c r="Q11" s="65" t="s">
        <v>66</v>
      </c>
    </row>
    <row r="12" spans="1:17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64">
        <v>8</v>
      </c>
      <c r="N12" s="64">
        <v>9</v>
      </c>
      <c r="O12" s="64">
        <v>10</v>
      </c>
      <c r="P12" s="64">
        <v>11</v>
      </c>
      <c r="Q12" s="64">
        <v>12</v>
      </c>
    </row>
    <row r="13" spans="1:17">
      <c r="A13" s="18">
        <v>1</v>
      </c>
      <c r="B13" s="13" t="s">
        <v>67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</row>
    <row r="14" spans="1:17" ht="31.5">
      <c r="A14" s="38">
        <v>2</v>
      </c>
      <c r="B14" s="39" t="s">
        <v>103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</row>
    <row r="15" spans="1:17">
      <c r="A15" s="41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7">
      <c r="A16" s="188" t="s">
        <v>207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227"/>
      <c r="N16" s="227"/>
      <c r="O16" s="227"/>
      <c r="P16" s="227"/>
      <c r="Q16" s="227"/>
    </row>
    <row r="17" spans="1:17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7"/>
      <c r="N17" s="227"/>
      <c r="O17" s="227"/>
      <c r="P17" s="227"/>
      <c r="Q17" s="227"/>
    </row>
  </sheetData>
  <mergeCells count="18"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K61"/>
  <sheetViews>
    <sheetView view="pageBreakPreview" topLeftCell="A46" zoomScale="120" zoomScaleSheetLayoutView="120" workbookViewId="0">
      <selection activeCell="E4" sqref="E4"/>
    </sheetView>
  </sheetViews>
  <sheetFormatPr defaultColWidth="13.85546875" defaultRowHeight="15.75"/>
  <cols>
    <col min="1" max="1" width="4.28515625" style="3" customWidth="1"/>
    <col min="2" max="2" width="81.140625" style="3" customWidth="1"/>
    <col min="3" max="4" width="15.28515625" style="3" bestFit="1" customWidth="1"/>
    <col min="5" max="5" width="15.140625" style="3" customWidth="1"/>
    <col min="6" max="6" width="13.42578125" style="3" customWidth="1"/>
    <col min="7" max="16384" width="13.85546875" style="3"/>
  </cols>
  <sheetData>
    <row r="1" spans="1:11" ht="14.25" customHeight="1">
      <c r="A1" s="163" t="s">
        <v>29</v>
      </c>
      <c r="B1" s="163"/>
      <c r="C1" s="163"/>
      <c r="D1" s="163"/>
      <c r="E1" s="163"/>
      <c r="F1" s="163"/>
      <c r="G1" s="24"/>
      <c r="H1" s="190"/>
      <c r="I1" s="190"/>
      <c r="J1" s="190"/>
      <c r="K1" s="190"/>
    </row>
    <row r="2" spans="1:11">
      <c r="A2" s="163" t="s">
        <v>217</v>
      </c>
      <c r="B2" s="163"/>
      <c r="C2" s="163"/>
      <c r="D2" s="163"/>
      <c r="E2" s="163"/>
      <c r="F2" s="163"/>
      <c r="G2" s="24"/>
      <c r="H2" s="24"/>
    </row>
    <row r="3" spans="1:11">
      <c r="A3" s="78"/>
      <c r="B3" s="78"/>
      <c r="C3" s="78"/>
      <c r="D3" s="78"/>
      <c r="E3" s="190" t="s">
        <v>242</v>
      </c>
      <c r="F3" s="190"/>
      <c r="G3" s="190"/>
      <c r="H3" s="190"/>
    </row>
    <row r="4" spans="1:11">
      <c r="A4" s="133"/>
      <c r="B4" s="133"/>
      <c r="C4" s="133"/>
      <c r="D4" s="133"/>
      <c r="E4" s="134"/>
      <c r="F4" s="134"/>
      <c r="G4" s="134"/>
      <c r="H4" s="134"/>
    </row>
    <row r="5" spans="1:11">
      <c r="A5" s="133"/>
      <c r="B5" s="133"/>
      <c r="C5" s="133"/>
      <c r="D5" s="133"/>
      <c r="E5" s="234" t="s">
        <v>225</v>
      </c>
      <c r="F5" s="235"/>
      <c r="G5" s="235"/>
      <c r="H5" s="235"/>
      <c r="I5" s="235"/>
      <c r="J5" s="235"/>
    </row>
    <row r="6" spans="1:11">
      <c r="A6" s="133"/>
      <c r="B6" s="133"/>
      <c r="C6" s="133"/>
      <c r="D6" s="190" t="s">
        <v>226</v>
      </c>
      <c r="E6" s="236"/>
      <c r="F6" s="236"/>
      <c r="G6" s="134"/>
      <c r="H6" s="134"/>
    </row>
    <row r="7" spans="1:11">
      <c r="A7" s="164" t="s">
        <v>48</v>
      </c>
      <c r="B7" s="164"/>
      <c r="C7" s="164"/>
      <c r="D7" s="164"/>
      <c r="E7" s="164"/>
      <c r="F7" s="164"/>
      <c r="G7" s="14"/>
      <c r="H7" s="14"/>
    </row>
    <row r="8" spans="1:11">
      <c r="A8" s="164" t="s">
        <v>70</v>
      </c>
      <c r="B8" s="164"/>
      <c r="C8" s="164"/>
      <c r="D8" s="164"/>
      <c r="E8" s="164"/>
      <c r="F8" s="164"/>
      <c r="G8" s="14"/>
      <c r="H8" s="14"/>
    </row>
    <row r="9" spans="1:11">
      <c r="A9" s="164" t="s">
        <v>71</v>
      </c>
      <c r="B9" s="164"/>
      <c r="C9" s="164"/>
      <c r="D9" s="164"/>
      <c r="E9" s="164"/>
      <c r="F9" s="164"/>
      <c r="G9" s="14"/>
      <c r="H9" s="14"/>
    </row>
    <row r="10" spans="1:11">
      <c r="A10" s="15"/>
      <c r="G10" s="14"/>
      <c r="H10" s="14"/>
    </row>
    <row r="11" spans="1:11">
      <c r="A11" s="230" t="s">
        <v>40</v>
      </c>
      <c r="B11" s="230"/>
      <c r="C11" s="230"/>
      <c r="D11" s="230"/>
      <c r="E11" s="230"/>
      <c r="F11" s="230"/>
      <c r="G11" s="14"/>
      <c r="H11" s="14"/>
    </row>
    <row r="12" spans="1:11" ht="14.25" customHeight="1">
      <c r="A12" s="231" t="s">
        <v>4</v>
      </c>
      <c r="B12" s="231" t="s">
        <v>72</v>
      </c>
      <c r="C12" s="197" t="s">
        <v>73</v>
      </c>
      <c r="D12" s="197"/>
      <c r="E12" s="197"/>
      <c r="F12" s="197"/>
    </row>
    <row r="13" spans="1:11" ht="15.75" customHeight="1">
      <c r="A13" s="232"/>
      <c r="B13" s="232"/>
      <c r="C13" s="231" t="s">
        <v>58</v>
      </c>
      <c r="D13" s="197" t="s">
        <v>74</v>
      </c>
      <c r="E13" s="197"/>
      <c r="F13" s="197"/>
    </row>
    <row r="14" spans="1:11" ht="63" customHeight="1">
      <c r="A14" s="233"/>
      <c r="B14" s="233"/>
      <c r="C14" s="233"/>
      <c r="D14" s="68" t="s">
        <v>163</v>
      </c>
      <c r="E14" s="68" t="s">
        <v>164</v>
      </c>
      <c r="F14" s="68" t="s">
        <v>165</v>
      </c>
      <c r="G14" s="19"/>
      <c r="H14" s="19"/>
    </row>
    <row r="15" spans="1:11">
      <c r="A15" s="16">
        <v>1</v>
      </c>
      <c r="B15" s="16">
        <v>2</v>
      </c>
      <c r="C15" s="82">
        <v>3</v>
      </c>
      <c r="D15" s="82">
        <v>6</v>
      </c>
      <c r="E15" s="82">
        <v>7</v>
      </c>
      <c r="F15" s="82">
        <v>8</v>
      </c>
      <c r="G15" s="20"/>
      <c r="H15" s="20"/>
    </row>
    <row r="16" spans="1:11" ht="51.75" customHeight="1">
      <c r="A16" s="120">
        <v>1</v>
      </c>
      <c r="B16" s="121" t="s">
        <v>216</v>
      </c>
      <c r="C16" s="132">
        <f>D16+E16+F16</f>
        <v>158543.46547</v>
      </c>
      <c r="D16" s="132">
        <f>D18+D21+D23+D25+D27</f>
        <v>68704.519759999996</v>
      </c>
      <c r="E16" s="150">
        <f>E18+E21+E25+E27</f>
        <v>14749.786059999999</v>
      </c>
      <c r="F16" s="150">
        <f>F18+F21+F25+F27</f>
        <v>75089.159650000001</v>
      </c>
      <c r="G16" s="93"/>
      <c r="H16" s="20"/>
    </row>
    <row r="17" spans="1:8">
      <c r="A17" s="18">
        <v>2</v>
      </c>
      <c r="B17" s="18" t="s">
        <v>75</v>
      </c>
      <c r="C17" s="229"/>
      <c r="D17" s="229"/>
      <c r="E17" s="229"/>
      <c r="F17" s="229"/>
      <c r="G17" s="19"/>
      <c r="H17" s="19"/>
    </row>
    <row r="18" spans="1:8">
      <c r="A18" s="18">
        <v>3</v>
      </c>
      <c r="B18" s="47" t="s">
        <v>76</v>
      </c>
      <c r="C18" s="131">
        <f>D18+E18+F18</f>
        <v>4185.83878</v>
      </c>
      <c r="D18" s="131">
        <f>D31+D42+D53</f>
        <v>1297.5167799999999</v>
      </c>
      <c r="E18" s="131">
        <f>E31+E42+E53</f>
        <v>1393.6109999999999</v>
      </c>
      <c r="F18" s="131">
        <f>F31+F42+F53</f>
        <v>1494.711</v>
      </c>
      <c r="G18" s="19"/>
      <c r="H18" s="19"/>
    </row>
    <row r="19" spans="1:8">
      <c r="A19" s="45">
        <v>4</v>
      </c>
      <c r="B19" s="18" t="s">
        <v>77</v>
      </c>
      <c r="C19" s="131">
        <f t="shared" ref="C19:C20" si="0">D19+E19+F19</f>
        <v>0</v>
      </c>
      <c r="D19" s="131">
        <f t="shared" ref="D19:F19" si="1">D32+D43</f>
        <v>0</v>
      </c>
      <c r="E19" s="131">
        <f>E32+E43</f>
        <v>0</v>
      </c>
      <c r="F19" s="131">
        <f t="shared" si="1"/>
        <v>0</v>
      </c>
      <c r="G19" s="21"/>
      <c r="H19" s="21"/>
    </row>
    <row r="20" spans="1:8" ht="31.5">
      <c r="A20" s="45">
        <v>5</v>
      </c>
      <c r="B20" s="18" t="s">
        <v>78</v>
      </c>
      <c r="C20" s="131">
        <f t="shared" si="0"/>
        <v>0</v>
      </c>
      <c r="D20" s="131">
        <f t="shared" ref="D20:F20" si="2">D33+D44</f>
        <v>0</v>
      </c>
      <c r="E20" s="131">
        <f t="shared" si="2"/>
        <v>0</v>
      </c>
      <c r="F20" s="131">
        <f t="shared" si="2"/>
        <v>0</v>
      </c>
      <c r="G20" s="21"/>
      <c r="H20" s="21"/>
    </row>
    <row r="21" spans="1:8">
      <c r="A21" s="45">
        <v>6</v>
      </c>
      <c r="B21" s="47" t="s">
        <v>79</v>
      </c>
      <c r="C21" s="131">
        <f t="shared" ref="C21:C29" si="3">D21+E21+F21</f>
        <v>41535.34981</v>
      </c>
      <c r="D21" s="131">
        <f>D34+D45+D56</f>
        <v>18767.327519999999</v>
      </c>
      <c r="E21" s="131">
        <f>E34+E45</f>
        <v>3497.30458</v>
      </c>
      <c r="F21" s="131">
        <f>F34+F45</f>
        <v>19270.717710000001</v>
      </c>
      <c r="G21" s="21"/>
      <c r="H21" s="21"/>
    </row>
    <row r="22" spans="1:8">
      <c r="A22" s="45">
        <v>7</v>
      </c>
      <c r="B22" s="18" t="s">
        <v>77</v>
      </c>
      <c r="C22" s="131">
        <f t="shared" si="3"/>
        <v>0</v>
      </c>
      <c r="D22" s="131">
        <f t="shared" ref="D22:F22" si="4">D35+D46</f>
        <v>0</v>
      </c>
      <c r="E22" s="131">
        <f t="shared" si="4"/>
        <v>0</v>
      </c>
      <c r="F22" s="131">
        <f t="shared" si="4"/>
        <v>0</v>
      </c>
      <c r="G22" s="21"/>
      <c r="H22" s="21"/>
    </row>
    <row r="23" spans="1:8">
      <c r="A23" s="45">
        <v>8</v>
      </c>
      <c r="B23" s="119" t="s">
        <v>80</v>
      </c>
      <c r="C23" s="131">
        <f>D23+E23+F23</f>
        <v>1090.1060299999999</v>
      </c>
      <c r="D23" s="131">
        <f>D36+D58</f>
        <v>1090.1060299999999</v>
      </c>
      <c r="E23" s="131">
        <v>0</v>
      </c>
      <c r="F23" s="131">
        <v>0</v>
      </c>
      <c r="G23" s="21"/>
      <c r="H23" s="21"/>
    </row>
    <row r="24" spans="1:8">
      <c r="A24" s="45">
        <v>9</v>
      </c>
      <c r="B24" s="45" t="s">
        <v>77</v>
      </c>
      <c r="C24" s="131">
        <v>0</v>
      </c>
      <c r="D24" s="131">
        <v>0</v>
      </c>
      <c r="E24" s="131">
        <v>0</v>
      </c>
      <c r="F24" s="131">
        <v>0</v>
      </c>
      <c r="G24" s="21"/>
      <c r="H24" s="21"/>
    </row>
    <row r="25" spans="1:8">
      <c r="A25" s="45">
        <v>10</v>
      </c>
      <c r="B25" s="119" t="s">
        <v>218</v>
      </c>
      <c r="C25" s="131">
        <f>D25+E25+F25</f>
        <v>111732.17084999999</v>
      </c>
      <c r="D25" s="131">
        <f t="shared" ref="D25:F26" si="5">D36+D47</f>
        <v>47549.569430000003</v>
      </c>
      <c r="E25" s="131">
        <f t="shared" si="5"/>
        <v>9858.8704799999996</v>
      </c>
      <c r="F25" s="131">
        <f t="shared" si="5"/>
        <v>54323.730940000001</v>
      </c>
      <c r="G25" s="21"/>
      <c r="H25" s="21"/>
    </row>
    <row r="26" spans="1:8">
      <c r="A26" s="45">
        <v>11</v>
      </c>
      <c r="B26" s="18" t="s">
        <v>77</v>
      </c>
      <c r="C26" s="131">
        <f>D26+E26+F26</f>
        <v>0</v>
      </c>
      <c r="D26" s="131">
        <f t="shared" si="5"/>
        <v>0</v>
      </c>
      <c r="E26" s="131">
        <f t="shared" si="5"/>
        <v>0</v>
      </c>
      <c r="F26" s="131">
        <f t="shared" si="5"/>
        <v>0</v>
      </c>
      <c r="G26" s="21"/>
      <c r="H26" s="21"/>
    </row>
    <row r="27" spans="1:8">
      <c r="A27" s="45">
        <v>12</v>
      </c>
      <c r="B27" s="119" t="s">
        <v>219</v>
      </c>
      <c r="C27" s="131">
        <f t="shared" si="3"/>
        <v>0</v>
      </c>
      <c r="D27" s="131">
        <f>D38+D49</f>
        <v>0</v>
      </c>
      <c r="E27" s="131">
        <f t="shared" ref="E27:F27" si="6">E38+E49</f>
        <v>0</v>
      </c>
      <c r="F27" s="131">
        <f t="shared" si="6"/>
        <v>0</v>
      </c>
    </row>
    <row r="28" spans="1:8">
      <c r="A28" s="45">
        <v>13</v>
      </c>
      <c r="B28" s="18" t="s">
        <v>77</v>
      </c>
      <c r="C28" s="131">
        <f t="shared" si="3"/>
        <v>0</v>
      </c>
      <c r="D28" s="131">
        <f>D39+D50</f>
        <v>0</v>
      </c>
      <c r="E28" s="131">
        <f t="shared" ref="E28:F28" si="7">E39+E50</f>
        <v>0</v>
      </c>
      <c r="F28" s="131">
        <f t="shared" si="7"/>
        <v>0</v>
      </c>
    </row>
    <row r="29" spans="1:8" ht="31.5" customHeight="1">
      <c r="A29" s="120">
        <v>14</v>
      </c>
      <c r="B29" s="122" t="s">
        <v>104</v>
      </c>
      <c r="C29" s="132">
        <f t="shared" si="3"/>
        <v>12.627459999999999</v>
      </c>
      <c r="D29" s="132">
        <f>D31+D34+D36</f>
        <v>12.627459999999999</v>
      </c>
      <c r="E29" s="132">
        <f t="shared" ref="E29:F29" si="8">E31+E34+E36+E38</f>
        <v>0</v>
      </c>
      <c r="F29" s="132">
        <f t="shared" si="8"/>
        <v>0</v>
      </c>
    </row>
    <row r="30" spans="1:8">
      <c r="A30" s="45">
        <v>15</v>
      </c>
      <c r="B30" s="18" t="s">
        <v>75</v>
      </c>
      <c r="C30" s="229"/>
      <c r="D30" s="229"/>
      <c r="E30" s="229"/>
      <c r="F30" s="229"/>
    </row>
    <row r="31" spans="1:8">
      <c r="A31" s="45">
        <v>16</v>
      </c>
      <c r="B31" s="47" t="s">
        <v>76</v>
      </c>
      <c r="C31" s="131">
        <f>D31+E31+F31</f>
        <v>12.627459999999999</v>
      </c>
      <c r="D31" s="131">
        <v>12.627459999999999</v>
      </c>
      <c r="E31" s="131">
        <v>0</v>
      </c>
      <c r="F31" s="131">
        <v>0</v>
      </c>
    </row>
    <row r="32" spans="1:8">
      <c r="A32" s="45">
        <v>17</v>
      </c>
      <c r="B32" s="18" t="s">
        <v>77</v>
      </c>
      <c r="C32" s="131">
        <v>0</v>
      </c>
      <c r="D32" s="131">
        <v>0</v>
      </c>
      <c r="E32" s="131">
        <v>0</v>
      </c>
      <c r="F32" s="131">
        <v>0</v>
      </c>
    </row>
    <row r="33" spans="1:6" ht="31.5">
      <c r="A33" s="45">
        <v>18</v>
      </c>
      <c r="B33" s="18" t="s">
        <v>78</v>
      </c>
      <c r="C33" s="131">
        <v>0</v>
      </c>
      <c r="D33" s="131">
        <v>0</v>
      </c>
      <c r="E33" s="131">
        <v>0</v>
      </c>
      <c r="F33" s="131">
        <v>0</v>
      </c>
    </row>
    <row r="34" spans="1:6">
      <c r="A34" s="45">
        <v>19</v>
      </c>
      <c r="B34" s="47" t="s">
        <v>79</v>
      </c>
      <c r="C34" s="131">
        <v>0</v>
      </c>
      <c r="D34" s="131">
        <v>0</v>
      </c>
      <c r="E34" s="131">
        <v>0</v>
      </c>
      <c r="F34" s="131">
        <v>0</v>
      </c>
    </row>
    <row r="35" spans="1:6">
      <c r="A35" s="45">
        <v>20</v>
      </c>
      <c r="B35" s="18" t="s">
        <v>77</v>
      </c>
      <c r="C35" s="131">
        <v>0</v>
      </c>
      <c r="D35" s="131">
        <v>0</v>
      </c>
      <c r="E35" s="131">
        <v>0</v>
      </c>
      <c r="F35" s="131">
        <v>0</v>
      </c>
    </row>
    <row r="36" spans="1:6">
      <c r="A36" s="45">
        <v>21</v>
      </c>
      <c r="B36" s="47" t="s">
        <v>80</v>
      </c>
      <c r="C36" s="131">
        <v>0</v>
      </c>
      <c r="D36" s="131">
        <v>0</v>
      </c>
      <c r="E36" s="131">
        <v>0</v>
      </c>
      <c r="F36" s="131">
        <v>0</v>
      </c>
    </row>
    <row r="37" spans="1:6">
      <c r="A37" s="45">
        <v>22</v>
      </c>
      <c r="B37" s="18" t="s">
        <v>77</v>
      </c>
      <c r="C37" s="131">
        <v>0</v>
      </c>
      <c r="D37" s="131">
        <v>0</v>
      </c>
      <c r="E37" s="131">
        <v>0</v>
      </c>
      <c r="F37" s="131">
        <v>0</v>
      </c>
    </row>
    <row r="38" spans="1:6">
      <c r="A38" s="45">
        <v>23</v>
      </c>
      <c r="B38" s="47" t="s">
        <v>81</v>
      </c>
      <c r="C38" s="131">
        <v>0</v>
      </c>
      <c r="D38" s="131">
        <v>0</v>
      </c>
      <c r="E38" s="131">
        <v>0</v>
      </c>
      <c r="F38" s="131">
        <v>0</v>
      </c>
    </row>
    <row r="39" spans="1:6">
      <c r="A39" s="45">
        <v>24</v>
      </c>
      <c r="B39" s="18" t="s">
        <v>77</v>
      </c>
      <c r="C39" s="131">
        <v>0</v>
      </c>
      <c r="D39" s="131">
        <v>0</v>
      </c>
      <c r="E39" s="131">
        <v>0</v>
      </c>
      <c r="F39" s="131">
        <v>0</v>
      </c>
    </row>
    <row r="40" spans="1:6" ht="35.25" customHeight="1">
      <c r="A40" s="120">
        <v>25</v>
      </c>
      <c r="B40" s="122" t="s">
        <v>105</v>
      </c>
      <c r="C40" s="150">
        <f>C42+C45+C47+C49</f>
        <v>89455.754209999999</v>
      </c>
      <c r="D40" s="150">
        <f t="shared" ref="D40:F40" si="9">D42+D45+D47</f>
        <v>65067.831919999997</v>
      </c>
      <c r="E40" s="150">
        <f t="shared" si="9"/>
        <v>14115.575059999999</v>
      </c>
      <c r="F40" s="150">
        <f t="shared" si="9"/>
        <v>74454.948650000006</v>
      </c>
    </row>
    <row r="41" spans="1:6">
      <c r="A41" s="45">
        <v>26</v>
      </c>
      <c r="B41" s="18" t="s">
        <v>75</v>
      </c>
      <c r="C41" s="131"/>
      <c r="D41" s="131"/>
      <c r="E41" s="131"/>
      <c r="F41" s="131"/>
    </row>
    <row r="42" spans="1:6">
      <c r="A42" s="45">
        <v>27</v>
      </c>
      <c r="B42" s="47" t="s">
        <v>76</v>
      </c>
      <c r="C42" s="131">
        <f>D42+E42+F42</f>
        <v>2270.5783200000001</v>
      </c>
      <c r="D42" s="131">
        <v>650.67831999999999</v>
      </c>
      <c r="E42" s="131">
        <v>759.4</v>
      </c>
      <c r="F42" s="131">
        <v>860.5</v>
      </c>
    </row>
    <row r="43" spans="1:6">
      <c r="A43" s="45">
        <v>28</v>
      </c>
      <c r="B43" s="18" t="s">
        <v>77</v>
      </c>
      <c r="C43" s="131">
        <f t="shared" ref="C43:C49" si="10">D43+E43+F43</f>
        <v>0</v>
      </c>
      <c r="D43" s="131">
        <v>0</v>
      </c>
      <c r="E43" s="131">
        <v>0</v>
      </c>
      <c r="F43" s="131">
        <v>0</v>
      </c>
    </row>
    <row r="44" spans="1:6" ht="31.5">
      <c r="A44" s="45">
        <v>29</v>
      </c>
      <c r="B44" s="18" t="s">
        <v>78</v>
      </c>
      <c r="C44" s="131">
        <f t="shared" si="10"/>
        <v>0</v>
      </c>
      <c r="D44" s="131">
        <v>0</v>
      </c>
      <c r="E44" s="131">
        <v>0</v>
      </c>
      <c r="F44" s="131">
        <v>0</v>
      </c>
    </row>
    <row r="45" spans="1:6">
      <c r="A45" s="45">
        <v>30</v>
      </c>
      <c r="B45" s="47" t="s">
        <v>79</v>
      </c>
      <c r="C45" s="131">
        <f t="shared" si="10"/>
        <v>39635.606459999995</v>
      </c>
      <c r="D45" s="131">
        <v>16867.584169999998</v>
      </c>
      <c r="E45" s="131">
        <v>3497.30458</v>
      </c>
      <c r="F45" s="131">
        <v>19270.717710000001</v>
      </c>
    </row>
    <row r="46" spans="1:6">
      <c r="A46" s="45">
        <v>31</v>
      </c>
      <c r="B46" s="18" t="s">
        <v>77</v>
      </c>
      <c r="C46" s="131">
        <f t="shared" si="10"/>
        <v>0</v>
      </c>
      <c r="D46" s="131">
        <v>0</v>
      </c>
      <c r="E46" s="131">
        <v>0</v>
      </c>
      <c r="F46" s="131">
        <v>0</v>
      </c>
    </row>
    <row r="47" spans="1:6">
      <c r="A47" s="45">
        <v>32</v>
      </c>
      <c r="B47" s="60" t="s">
        <v>133</v>
      </c>
      <c r="C47" s="131">
        <f>D47</f>
        <v>47549.569430000003</v>
      </c>
      <c r="D47" s="131">
        <v>47549.569430000003</v>
      </c>
      <c r="E47" s="131">
        <v>9858.8704799999996</v>
      </c>
      <c r="F47" s="131">
        <v>54323.730940000001</v>
      </c>
    </row>
    <row r="48" spans="1:6">
      <c r="A48" s="45">
        <v>33</v>
      </c>
      <c r="B48" s="18" t="s">
        <v>77</v>
      </c>
      <c r="C48" s="131">
        <f t="shared" si="10"/>
        <v>0</v>
      </c>
      <c r="D48" s="131">
        <v>0</v>
      </c>
      <c r="E48" s="131">
        <v>0</v>
      </c>
      <c r="F48" s="131">
        <v>0</v>
      </c>
    </row>
    <row r="49" spans="1:6">
      <c r="A49" s="45">
        <v>34</v>
      </c>
      <c r="B49" s="47" t="s">
        <v>81</v>
      </c>
      <c r="C49" s="131">
        <f t="shared" si="10"/>
        <v>0</v>
      </c>
      <c r="D49" s="131">
        <v>0</v>
      </c>
      <c r="E49" s="131">
        <v>0</v>
      </c>
      <c r="F49" s="131">
        <v>0</v>
      </c>
    </row>
    <row r="50" spans="1:6">
      <c r="A50" s="45">
        <v>35</v>
      </c>
      <c r="B50" s="18" t="s">
        <v>77</v>
      </c>
      <c r="C50" s="131">
        <f>D50+E50+F50</f>
        <v>0</v>
      </c>
      <c r="D50" s="131">
        <v>0</v>
      </c>
      <c r="E50" s="131">
        <v>0</v>
      </c>
      <c r="F50" s="131">
        <v>0</v>
      </c>
    </row>
    <row r="51" spans="1:6" ht="31.5">
      <c r="A51" s="120">
        <v>36</v>
      </c>
      <c r="B51" s="122" t="s">
        <v>178</v>
      </c>
      <c r="C51" s="132">
        <f>D51+E51+F51</f>
        <v>4892.4823800000004</v>
      </c>
      <c r="D51" s="132">
        <f>D53+D56+D58</f>
        <v>3624.0603799999999</v>
      </c>
      <c r="E51" s="132">
        <f>E53+E56+E58</f>
        <v>634.21100000000001</v>
      </c>
      <c r="F51" s="132">
        <f>F53+F56+F58</f>
        <v>634.21100000000001</v>
      </c>
    </row>
    <row r="52" spans="1:6">
      <c r="A52" s="45">
        <v>37</v>
      </c>
      <c r="B52" s="45" t="s">
        <v>75</v>
      </c>
      <c r="C52" s="153"/>
      <c r="D52" s="153"/>
      <c r="E52" s="153"/>
      <c r="F52" s="153"/>
    </row>
    <row r="53" spans="1:6">
      <c r="A53" s="45">
        <v>38</v>
      </c>
      <c r="B53" s="83" t="s">
        <v>76</v>
      </c>
      <c r="C53" s="131">
        <f>D53+E53+F53</f>
        <v>1902.633</v>
      </c>
      <c r="D53" s="131">
        <v>634.21100000000001</v>
      </c>
      <c r="E53" s="131">
        <v>634.21100000000001</v>
      </c>
      <c r="F53" s="131">
        <v>634.21100000000001</v>
      </c>
    </row>
    <row r="54" spans="1:6">
      <c r="A54" s="45">
        <v>39</v>
      </c>
      <c r="B54" s="45" t="s">
        <v>77</v>
      </c>
      <c r="C54" s="131">
        <f t="shared" ref="C54:C57" si="11">D54+E54+F54</f>
        <v>0</v>
      </c>
      <c r="D54" s="131">
        <v>0</v>
      </c>
      <c r="E54" s="131">
        <v>0</v>
      </c>
      <c r="F54" s="131">
        <v>0</v>
      </c>
    </row>
    <row r="55" spans="1:6" ht="31.5">
      <c r="A55" s="45">
        <v>40</v>
      </c>
      <c r="B55" s="45" t="s">
        <v>78</v>
      </c>
      <c r="C55" s="131">
        <f t="shared" si="11"/>
        <v>0</v>
      </c>
      <c r="D55" s="131">
        <v>0</v>
      </c>
      <c r="E55" s="131">
        <v>0</v>
      </c>
      <c r="F55" s="131">
        <v>0</v>
      </c>
    </row>
    <row r="56" spans="1:6">
      <c r="A56" s="45">
        <v>41</v>
      </c>
      <c r="B56" s="83" t="s">
        <v>79</v>
      </c>
      <c r="C56" s="131">
        <f t="shared" si="11"/>
        <v>1899.74335</v>
      </c>
      <c r="D56" s="131">
        <v>1899.74335</v>
      </c>
      <c r="E56" s="131">
        <v>0</v>
      </c>
      <c r="F56" s="131">
        <v>0</v>
      </c>
    </row>
    <row r="57" spans="1:6">
      <c r="A57" s="45">
        <v>42</v>
      </c>
      <c r="B57" s="45" t="s">
        <v>77</v>
      </c>
      <c r="C57" s="131">
        <f t="shared" si="11"/>
        <v>0</v>
      </c>
      <c r="D57" s="131">
        <v>0</v>
      </c>
      <c r="E57" s="131">
        <v>0</v>
      </c>
      <c r="F57" s="131">
        <v>0</v>
      </c>
    </row>
    <row r="58" spans="1:6">
      <c r="A58" s="45">
        <v>43</v>
      </c>
      <c r="B58" s="119" t="s">
        <v>80</v>
      </c>
      <c r="C58" s="131">
        <f>D58+E58+F58</f>
        <v>1090.1060299999999</v>
      </c>
      <c r="D58" s="131">
        <v>1090.1060299999999</v>
      </c>
      <c r="E58" s="131">
        <v>0</v>
      </c>
      <c r="F58" s="131">
        <v>0</v>
      </c>
    </row>
    <row r="59" spans="1:6">
      <c r="A59" s="45">
        <v>44</v>
      </c>
      <c r="B59" s="45" t="s">
        <v>77</v>
      </c>
      <c r="C59" s="131">
        <f t="shared" ref="C59:C60" si="12">D59+E59+F59</f>
        <v>0</v>
      </c>
      <c r="D59" s="131">
        <v>0</v>
      </c>
      <c r="E59" s="131">
        <v>0</v>
      </c>
      <c r="F59" s="131">
        <v>0</v>
      </c>
    </row>
    <row r="60" spans="1:6">
      <c r="A60" s="45">
        <v>45</v>
      </c>
      <c r="B60" s="83" t="s">
        <v>81</v>
      </c>
      <c r="C60" s="131">
        <f t="shared" si="12"/>
        <v>0</v>
      </c>
      <c r="D60" s="131">
        <v>0</v>
      </c>
      <c r="E60" s="131">
        <v>0</v>
      </c>
      <c r="F60" s="131">
        <v>0</v>
      </c>
    </row>
    <row r="61" spans="1:6">
      <c r="A61" s="45">
        <v>46</v>
      </c>
      <c r="B61" s="45" t="s">
        <v>77</v>
      </c>
      <c r="C61" s="131">
        <f>D61+E61+F61</f>
        <v>0</v>
      </c>
      <c r="D61" s="131">
        <v>0</v>
      </c>
      <c r="E61" s="131">
        <v>0</v>
      </c>
      <c r="F61" s="131">
        <v>0</v>
      </c>
    </row>
  </sheetData>
  <mergeCells count="17">
    <mergeCell ref="H1:K1"/>
    <mergeCell ref="E3:H3"/>
    <mergeCell ref="A1:F1"/>
    <mergeCell ref="A2:F2"/>
    <mergeCell ref="C17:F17"/>
    <mergeCell ref="E5:J5"/>
    <mergeCell ref="D6:F6"/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</mergeCells>
  <printOptions horizontalCentered="1"/>
  <pageMargins left="0.31496062992125984" right="0.31496062992125984" top="0.59055118110236227" bottom="0.19685039370078741" header="0" footer="0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workbookViewId="0">
      <selection sqref="A1:L1048576"/>
    </sheetView>
  </sheetViews>
  <sheetFormatPr defaultRowHeight="15.7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9" width="15.140625" style="3" bestFit="1" customWidth="1"/>
    <col min="10" max="10" width="14.42578125" style="3" bestFit="1" customWidth="1"/>
    <col min="11" max="11" width="14.5703125" style="3" customWidth="1"/>
    <col min="12" max="12" width="15.140625" style="3" bestFit="1" customWidth="1"/>
  </cols>
  <sheetData>
    <row r="1" spans="1:12">
      <c r="A1" s="207" t="s">
        <v>223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</row>
    <row r="2" spans="1:12">
      <c r="A2" s="163" t="s">
        <v>224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63" t="s">
        <v>228</v>
      </c>
      <c r="L3" s="163"/>
    </row>
    <row r="4" spans="1:12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 t="s">
        <v>227</v>
      </c>
    </row>
    <row r="6" spans="1:12">
      <c r="A6" s="137"/>
      <c r="B6" s="137"/>
      <c r="C6" s="137"/>
      <c r="D6" s="137"/>
      <c r="E6" s="137"/>
      <c r="F6" s="137"/>
      <c r="G6" s="137"/>
      <c r="H6" s="137"/>
      <c r="I6" s="137"/>
      <c r="J6" s="163" t="s">
        <v>95</v>
      </c>
      <c r="K6" s="163"/>
      <c r="L6" s="163"/>
    </row>
    <row r="7" spans="1:12">
      <c r="A7" s="164" t="s">
        <v>48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</row>
    <row r="8" spans="1:12">
      <c r="A8" s="164" t="s">
        <v>49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</row>
    <row r="9" spans="1:12" ht="19.5">
      <c r="A9" s="192"/>
      <c r="B9" s="192"/>
      <c r="C9" s="192"/>
      <c r="D9" s="192"/>
      <c r="E9" s="192"/>
      <c r="F9" s="192"/>
      <c r="G9" s="192"/>
      <c r="H9" s="192"/>
      <c r="I9"/>
      <c r="J9"/>
      <c r="K9"/>
      <c r="L9"/>
    </row>
    <row r="10" spans="1:12">
      <c r="A10" s="195" t="s">
        <v>40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12">
      <c r="A11" s="196" t="s">
        <v>46</v>
      </c>
      <c r="B11" s="196" t="s">
        <v>50</v>
      </c>
      <c r="C11" s="197" t="s">
        <v>51</v>
      </c>
      <c r="D11" s="196" t="s">
        <v>52</v>
      </c>
      <c r="E11" s="198" t="s">
        <v>59</v>
      </c>
      <c r="F11" s="198"/>
      <c r="G11" s="198"/>
      <c r="H11" s="198"/>
      <c r="I11" s="199"/>
      <c r="J11" s="199"/>
      <c r="K11" s="199"/>
      <c r="L11" s="200"/>
    </row>
    <row r="12" spans="1:12" ht="78.75">
      <c r="A12" s="196"/>
      <c r="B12" s="196"/>
      <c r="C12" s="197"/>
      <c r="D12" s="196"/>
      <c r="E12" s="143" t="s">
        <v>53</v>
      </c>
      <c r="F12" s="143" t="s">
        <v>54</v>
      </c>
      <c r="G12" s="143" t="s">
        <v>55</v>
      </c>
      <c r="H12" s="143" t="s">
        <v>56</v>
      </c>
      <c r="I12" s="67" t="s">
        <v>163</v>
      </c>
      <c r="J12" s="67" t="s">
        <v>164</v>
      </c>
      <c r="K12" s="67" t="s">
        <v>165</v>
      </c>
      <c r="L12" s="142" t="s">
        <v>206</v>
      </c>
    </row>
    <row r="13" spans="1:12">
      <c r="A13" s="143">
        <v>1</v>
      </c>
      <c r="B13" s="143">
        <v>2</v>
      </c>
      <c r="C13" s="143">
        <v>3</v>
      </c>
      <c r="D13" s="143">
        <v>4</v>
      </c>
      <c r="E13" s="143">
        <v>5</v>
      </c>
      <c r="F13" s="143">
        <v>6</v>
      </c>
      <c r="G13" s="143">
        <v>7</v>
      </c>
      <c r="H13" s="143">
        <v>8</v>
      </c>
      <c r="I13" s="143">
        <v>11</v>
      </c>
      <c r="J13" s="143">
        <v>12</v>
      </c>
      <c r="K13" s="143">
        <v>13</v>
      </c>
      <c r="L13" s="143">
        <v>14</v>
      </c>
    </row>
    <row r="14" spans="1:12" ht="31.5">
      <c r="A14" s="210">
        <v>1</v>
      </c>
      <c r="B14" s="193" t="s">
        <v>124</v>
      </c>
      <c r="C14" s="194" t="s">
        <v>205</v>
      </c>
      <c r="D14" s="140" t="s">
        <v>106</v>
      </c>
      <c r="E14" s="124" t="s">
        <v>110</v>
      </c>
      <c r="F14" s="124" t="s">
        <v>110</v>
      </c>
      <c r="G14" s="124" t="s">
        <v>110</v>
      </c>
      <c r="H14" s="124" t="s">
        <v>110</v>
      </c>
      <c r="I14" s="129">
        <f>I16+I24+I33</f>
        <v>68745.46398</v>
      </c>
      <c r="J14" s="129">
        <f>J16+J24+J33</f>
        <v>1393.6109999999999</v>
      </c>
      <c r="K14" s="129">
        <f>K16+K24+K33</f>
        <v>1494.711</v>
      </c>
      <c r="L14" s="129">
        <f>I14+J14+K14</f>
        <v>71633.785980000001</v>
      </c>
    </row>
    <row r="15" spans="1:12" ht="47.25">
      <c r="A15" s="210"/>
      <c r="B15" s="193"/>
      <c r="C15" s="194"/>
      <c r="D15" s="141" t="s">
        <v>107</v>
      </c>
      <c r="E15" s="124" t="s">
        <v>110</v>
      </c>
      <c r="F15" s="124" t="s">
        <v>110</v>
      </c>
      <c r="G15" s="124" t="s">
        <v>110</v>
      </c>
      <c r="H15" s="124" t="s">
        <v>110</v>
      </c>
      <c r="I15" s="129">
        <f>I17+I25+I33</f>
        <v>68745.46398</v>
      </c>
      <c r="J15" s="129">
        <f>J17+J25+J33</f>
        <v>1393.6109999999999</v>
      </c>
      <c r="K15" s="129">
        <f>K17+K25+K33</f>
        <v>1494.711</v>
      </c>
      <c r="L15" s="129">
        <f>I15+J15+K15</f>
        <v>71633.785980000001</v>
      </c>
    </row>
    <row r="16" spans="1:12" ht="31.5">
      <c r="A16" s="210">
        <v>2</v>
      </c>
      <c r="B16" s="193" t="s">
        <v>122</v>
      </c>
      <c r="C16" s="193" t="s">
        <v>123</v>
      </c>
      <c r="D16" s="140" t="s">
        <v>106</v>
      </c>
      <c r="E16" s="124" t="s">
        <v>110</v>
      </c>
      <c r="F16" s="124" t="s">
        <v>110</v>
      </c>
      <c r="G16" s="124" t="s">
        <v>110</v>
      </c>
      <c r="H16" s="124" t="s">
        <v>110</v>
      </c>
      <c r="I16" s="128">
        <f>I17</f>
        <v>53.571680000000001</v>
      </c>
      <c r="J16" s="128">
        <f>+J18+J20</f>
        <v>0</v>
      </c>
      <c r="K16" s="128">
        <f>+K18+K20</f>
        <v>0</v>
      </c>
      <c r="L16" s="129">
        <f t="shared" ref="L16:L30" si="0">I16+J16+K16</f>
        <v>53.571680000000001</v>
      </c>
    </row>
    <row r="17" spans="1:12" ht="47.25">
      <c r="A17" s="210"/>
      <c r="B17" s="193"/>
      <c r="C17" s="193"/>
      <c r="D17" s="141" t="s">
        <v>107</v>
      </c>
      <c r="E17" s="124" t="s">
        <v>110</v>
      </c>
      <c r="F17" s="124" t="s">
        <v>110</v>
      </c>
      <c r="G17" s="124" t="s">
        <v>110</v>
      </c>
      <c r="H17" s="124" t="s">
        <v>110</v>
      </c>
      <c r="I17" s="128">
        <f>+I19+I21+I23</f>
        <v>53.571680000000001</v>
      </c>
      <c r="J17" s="128">
        <f>+J19+J21</f>
        <v>0</v>
      </c>
      <c r="K17" s="128">
        <f>+K19+K21</f>
        <v>0</v>
      </c>
      <c r="L17" s="129">
        <f t="shared" si="0"/>
        <v>53.571680000000001</v>
      </c>
    </row>
    <row r="18" spans="1:12" ht="31.5">
      <c r="A18" s="204">
        <v>3</v>
      </c>
      <c r="B18" s="208" t="s">
        <v>125</v>
      </c>
      <c r="C18" s="208" t="s">
        <v>149</v>
      </c>
      <c r="D18" s="45" t="s">
        <v>106</v>
      </c>
      <c r="E18" s="142" t="s">
        <v>110</v>
      </c>
      <c r="F18" s="80" t="s">
        <v>110</v>
      </c>
      <c r="G18" s="142" t="s">
        <v>110</v>
      </c>
      <c r="H18" s="142" t="s">
        <v>110</v>
      </c>
      <c r="I18" s="131">
        <f>I19</f>
        <v>0</v>
      </c>
      <c r="J18" s="131">
        <v>0</v>
      </c>
      <c r="K18" s="131">
        <v>0</v>
      </c>
      <c r="L18" s="144">
        <f t="shared" si="0"/>
        <v>0</v>
      </c>
    </row>
    <row r="19" spans="1:12" ht="31.5">
      <c r="A19" s="206"/>
      <c r="B19" s="209"/>
      <c r="C19" s="209"/>
      <c r="D19" s="48" t="s">
        <v>107</v>
      </c>
      <c r="E19" s="138">
        <v>162</v>
      </c>
      <c r="F19" s="81" t="s">
        <v>140</v>
      </c>
      <c r="G19" s="138">
        <v>1010045110</v>
      </c>
      <c r="H19" s="138">
        <v>244</v>
      </c>
      <c r="I19" s="131">
        <v>0</v>
      </c>
      <c r="J19" s="131">
        <v>0</v>
      </c>
      <c r="K19" s="131">
        <v>0</v>
      </c>
      <c r="L19" s="144">
        <f t="shared" si="0"/>
        <v>0</v>
      </c>
    </row>
    <row r="20" spans="1:12" ht="31.5">
      <c r="A20" s="204">
        <v>4</v>
      </c>
      <c r="B20" s="208" t="s">
        <v>147</v>
      </c>
      <c r="C20" s="238" t="s">
        <v>137</v>
      </c>
      <c r="D20" s="45" t="s">
        <v>106</v>
      </c>
      <c r="E20" s="142" t="s">
        <v>110</v>
      </c>
      <c r="F20" s="142" t="s">
        <v>110</v>
      </c>
      <c r="G20" s="142" t="s">
        <v>110</v>
      </c>
      <c r="H20" s="142" t="s">
        <v>110</v>
      </c>
      <c r="I20" s="131">
        <f>I21</f>
        <v>40.944220000000001</v>
      </c>
      <c r="J20" s="131">
        <v>0</v>
      </c>
      <c r="K20" s="131">
        <v>0</v>
      </c>
      <c r="L20" s="144">
        <f t="shared" si="0"/>
        <v>40.944220000000001</v>
      </c>
    </row>
    <row r="21" spans="1:12" ht="31.5">
      <c r="A21" s="205"/>
      <c r="B21" s="237"/>
      <c r="C21" s="239"/>
      <c r="D21" s="48" t="s">
        <v>107</v>
      </c>
      <c r="E21" s="139">
        <v>162</v>
      </c>
      <c r="F21" s="139">
        <v>409</v>
      </c>
      <c r="G21" s="139" t="s">
        <v>109</v>
      </c>
      <c r="H21" s="139">
        <v>244</v>
      </c>
      <c r="I21" s="131">
        <v>40.944220000000001</v>
      </c>
      <c r="J21" s="131">
        <v>0</v>
      </c>
      <c r="K21" s="131">
        <v>0</v>
      </c>
      <c r="L21" s="144">
        <f t="shared" si="0"/>
        <v>40.944220000000001</v>
      </c>
    </row>
    <row r="22" spans="1:12" ht="31.5">
      <c r="A22" s="218"/>
      <c r="B22" s="220"/>
      <c r="C22" s="215" t="s">
        <v>229</v>
      </c>
      <c r="D22" s="45" t="s">
        <v>106</v>
      </c>
      <c r="E22" s="142" t="s">
        <v>110</v>
      </c>
      <c r="F22" s="142" t="s">
        <v>110</v>
      </c>
      <c r="G22" s="142" t="s">
        <v>110</v>
      </c>
      <c r="H22" s="142" t="s">
        <v>110</v>
      </c>
      <c r="I22" s="131">
        <v>12.627459999999999</v>
      </c>
      <c r="J22" s="131">
        <v>0</v>
      </c>
      <c r="K22" s="131">
        <v>0</v>
      </c>
      <c r="L22" s="144">
        <f t="shared" si="0"/>
        <v>12.627459999999999</v>
      </c>
    </row>
    <row r="23" spans="1:12" ht="31.5">
      <c r="A23" s="219"/>
      <c r="B23" s="221"/>
      <c r="C23" s="216"/>
      <c r="D23" s="48" t="s">
        <v>107</v>
      </c>
      <c r="E23" s="139">
        <v>162</v>
      </c>
      <c r="F23" s="49" t="s">
        <v>230</v>
      </c>
      <c r="G23" s="139">
        <v>1010045120</v>
      </c>
      <c r="H23" s="139">
        <v>244</v>
      </c>
      <c r="I23" s="131">
        <v>12.627459999999999</v>
      </c>
      <c r="J23" s="131">
        <v>0</v>
      </c>
      <c r="K23" s="131">
        <v>0</v>
      </c>
      <c r="L23" s="144">
        <f t="shared" si="0"/>
        <v>12.627459999999999</v>
      </c>
    </row>
    <row r="24" spans="1:12" ht="31.5">
      <c r="A24" s="213">
        <v>5</v>
      </c>
      <c r="B24" s="211" t="s">
        <v>126</v>
      </c>
      <c r="C24" s="211" t="s">
        <v>127</v>
      </c>
      <c r="D24" s="140" t="s">
        <v>106</v>
      </c>
      <c r="E24" s="124" t="s">
        <v>110</v>
      </c>
      <c r="F24" s="124" t="s">
        <v>110</v>
      </c>
      <c r="G24" s="124" t="s">
        <v>110</v>
      </c>
      <c r="H24" s="124" t="s">
        <v>110</v>
      </c>
      <c r="I24" s="128">
        <f>I26</f>
        <v>65067.831919999997</v>
      </c>
      <c r="J24" s="128">
        <f t="shared" ref="J24:K24" si="1">J26</f>
        <v>759.4</v>
      </c>
      <c r="K24" s="128">
        <f t="shared" si="1"/>
        <v>860.5</v>
      </c>
      <c r="L24" s="129">
        <f t="shared" si="0"/>
        <v>66687.731919999991</v>
      </c>
    </row>
    <row r="25" spans="1:12" ht="47.25">
      <c r="A25" s="217"/>
      <c r="B25" s="212"/>
      <c r="C25" s="212"/>
      <c r="D25" s="141" t="s">
        <v>107</v>
      </c>
      <c r="E25" s="124" t="s">
        <v>110</v>
      </c>
      <c r="F25" s="124" t="s">
        <v>110</v>
      </c>
      <c r="G25" s="124" t="s">
        <v>110</v>
      </c>
      <c r="H25" s="124" t="s">
        <v>110</v>
      </c>
      <c r="I25" s="128">
        <f>I24</f>
        <v>65067.831919999997</v>
      </c>
      <c r="J25" s="128">
        <f t="shared" ref="J25:K25" si="2">J24</f>
        <v>759.4</v>
      </c>
      <c r="K25" s="128">
        <f t="shared" si="2"/>
        <v>860.5</v>
      </c>
      <c r="L25" s="129">
        <f t="shared" si="0"/>
        <v>66687.731919999991</v>
      </c>
    </row>
    <row r="26" spans="1:12" ht="31.5">
      <c r="A26" s="204">
        <v>6</v>
      </c>
      <c r="B26" s="201" t="s">
        <v>154</v>
      </c>
      <c r="C26" s="201" t="s">
        <v>128</v>
      </c>
      <c r="D26" s="45" t="s">
        <v>106</v>
      </c>
      <c r="E26" s="142" t="s">
        <v>110</v>
      </c>
      <c r="F26" s="142" t="s">
        <v>110</v>
      </c>
      <c r="G26" s="142" t="s">
        <v>110</v>
      </c>
      <c r="H26" s="142" t="s">
        <v>110</v>
      </c>
      <c r="I26" s="131">
        <f>I31+I29+I27</f>
        <v>65067.831919999997</v>
      </c>
      <c r="J26" s="131">
        <f>J27+J28+J29+J30+J31</f>
        <v>759.4</v>
      </c>
      <c r="K26" s="131">
        <f>K27+K28+K29+K31</f>
        <v>860.5</v>
      </c>
      <c r="L26" s="144">
        <f t="shared" si="0"/>
        <v>66687.731919999991</v>
      </c>
    </row>
    <row r="27" spans="1:12" ht="31.5">
      <c r="A27" s="205"/>
      <c r="B27" s="202"/>
      <c r="C27" s="202"/>
      <c r="D27" s="48" t="s">
        <v>107</v>
      </c>
      <c r="E27" s="49" t="s">
        <v>134</v>
      </c>
      <c r="F27" s="49" t="s">
        <v>135</v>
      </c>
      <c r="G27" s="49" t="s">
        <v>232</v>
      </c>
      <c r="H27" s="49" t="s">
        <v>108</v>
      </c>
      <c r="I27" s="131">
        <f>I28</f>
        <v>47549.569430000003</v>
      </c>
      <c r="J27" s="131">
        <v>0</v>
      </c>
      <c r="K27" s="131">
        <v>0</v>
      </c>
      <c r="L27" s="144">
        <v>0</v>
      </c>
    </row>
    <row r="28" spans="1:12" ht="31.5">
      <c r="A28" s="205"/>
      <c r="B28" s="202"/>
      <c r="C28" s="202"/>
      <c r="D28" s="48" t="s">
        <v>107</v>
      </c>
      <c r="E28" s="49" t="s">
        <v>134</v>
      </c>
      <c r="F28" s="49" t="s">
        <v>135</v>
      </c>
      <c r="G28" s="49" t="s">
        <v>232</v>
      </c>
      <c r="H28" s="49" t="s">
        <v>108</v>
      </c>
      <c r="I28" s="131">
        <v>47549.569430000003</v>
      </c>
      <c r="J28" s="131">
        <v>0</v>
      </c>
      <c r="K28" s="131">
        <v>0</v>
      </c>
      <c r="L28" s="144">
        <f t="shared" si="0"/>
        <v>47549.569430000003</v>
      </c>
    </row>
    <row r="29" spans="1:12" ht="31.5">
      <c r="A29" s="205"/>
      <c r="B29" s="202"/>
      <c r="C29" s="202"/>
      <c r="D29" s="48" t="s">
        <v>107</v>
      </c>
      <c r="E29" s="49" t="s">
        <v>134</v>
      </c>
      <c r="F29" s="49" t="s">
        <v>135</v>
      </c>
      <c r="G29" s="49" t="s">
        <v>231</v>
      </c>
      <c r="H29" s="49" t="s">
        <v>108</v>
      </c>
      <c r="I29" s="131">
        <f>I30</f>
        <v>16867.584169999998</v>
      </c>
      <c r="J29" s="131">
        <v>0</v>
      </c>
      <c r="K29" s="131">
        <v>0</v>
      </c>
      <c r="L29" s="144">
        <f t="shared" si="0"/>
        <v>16867.584169999998</v>
      </c>
    </row>
    <row r="30" spans="1:12" ht="31.5">
      <c r="A30" s="205"/>
      <c r="B30" s="202"/>
      <c r="C30" s="202"/>
      <c r="D30" s="48" t="s">
        <v>107</v>
      </c>
      <c r="E30" s="49" t="s">
        <v>134</v>
      </c>
      <c r="F30" s="49" t="s">
        <v>135</v>
      </c>
      <c r="G30" s="49" t="s">
        <v>231</v>
      </c>
      <c r="H30" s="49" t="s">
        <v>108</v>
      </c>
      <c r="I30" s="131">
        <v>16867.584169999998</v>
      </c>
      <c r="J30" s="131">
        <v>0</v>
      </c>
      <c r="K30" s="131">
        <v>0</v>
      </c>
      <c r="L30" s="144">
        <f t="shared" si="0"/>
        <v>16867.584169999998</v>
      </c>
    </row>
    <row r="31" spans="1:12" ht="31.5">
      <c r="A31" s="206"/>
      <c r="B31" s="203"/>
      <c r="C31" s="203"/>
      <c r="D31" s="48" t="s">
        <v>107</v>
      </c>
      <c r="E31" s="49" t="s">
        <v>134</v>
      </c>
      <c r="F31" s="49" t="s">
        <v>135</v>
      </c>
      <c r="G31" s="49" t="s">
        <v>231</v>
      </c>
      <c r="H31" s="49" t="s">
        <v>108</v>
      </c>
      <c r="I31" s="131">
        <v>650.67831999999999</v>
      </c>
      <c r="J31" s="131">
        <v>759.4</v>
      </c>
      <c r="K31" s="131">
        <v>860.5</v>
      </c>
      <c r="L31" s="131">
        <f>I31+J31+K31</f>
        <v>2270.5783200000001</v>
      </c>
    </row>
    <row r="32" spans="1:12">
      <c r="A32" s="213">
        <v>7</v>
      </c>
      <c r="B32" s="193" t="s">
        <v>179</v>
      </c>
      <c r="C32" s="211" t="s">
        <v>180</v>
      </c>
      <c r="D32" s="140" t="s">
        <v>222</v>
      </c>
      <c r="E32" s="124" t="s">
        <v>110</v>
      </c>
      <c r="F32" s="124" t="s">
        <v>110</v>
      </c>
      <c r="G32" s="124" t="s">
        <v>110</v>
      </c>
      <c r="H32" s="124" t="s">
        <v>110</v>
      </c>
      <c r="I32" s="145"/>
      <c r="J32" s="145"/>
      <c r="K32" s="145"/>
      <c r="L32" s="145"/>
    </row>
    <row r="33" spans="1:12" ht="31.5">
      <c r="A33" s="214"/>
      <c r="B33" s="193"/>
      <c r="C33" s="212"/>
      <c r="D33" s="141" t="s">
        <v>183</v>
      </c>
      <c r="E33" s="124" t="s">
        <v>110</v>
      </c>
      <c r="F33" s="124" t="s">
        <v>110</v>
      </c>
      <c r="G33" s="124" t="s">
        <v>110</v>
      </c>
      <c r="H33" s="124" t="s">
        <v>110</v>
      </c>
      <c r="I33" s="128">
        <f>I34+I35+I36+I37</f>
        <v>3624.0603799999999</v>
      </c>
      <c r="J33" s="128">
        <v>634.21100000000001</v>
      </c>
      <c r="K33" s="128">
        <v>634.21100000000001</v>
      </c>
      <c r="L33" s="129">
        <f>I33+J33+K33</f>
        <v>4892.4823800000004</v>
      </c>
    </row>
    <row r="34" spans="1:12" ht="51">
      <c r="A34" s="138">
        <v>8</v>
      </c>
      <c r="B34" s="95"/>
      <c r="C34" s="96" t="s">
        <v>181</v>
      </c>
      <c r="D34" s="98" t="s">
        <v>183</v>
      </c>
      <c r="E34" s="100">
        <v>162</v>
      </c>
      <c r="F34" s="101" t="s">
        <v>184</v>
      </c>
      <c r="G34" s="102" t="s">
        <v>214</v>
      </c>
      <c r="H34" s="100">
        <v>322</v>
      </c>
      <c r="I34" s="146">
        <f>(634000+211)/1000</f>
        <v>634.21100000000001</v>
      </c>
      <c r="J34" s="146">
        <f>634211/1000</f>
        <v>634.21100000000001</v>
      </c>
      <c r="K34" s="146">
        <f>634211/1000</f>
        <v>634.21100000000001</v>
      </c>
      <c r="L34" s="147">
        <f>I34+J34+K34</f>
        <v>1902.633</v>
      </c>
    </row>
    <row r="35" spans="1:12" ht="51">
      <c r="A35" s="138">
        <v>9</v>
      </c>
      <c r="B35" s="95"/>
      <c r="C35" s="94" t="s">
        <v>220</v>
      </c>
      <c r="D35" s="98" t="s">
        <v>183</v>
      </c>
      <c r="E35" s="100">
        <v>162</v>
      </c>
      <c r="F35" s="101" t="s">
        <v>184</v>
      </c>
      <c r="G35" s="102" t="s">
        <v>214</v>
      </c>
      <c r="H35" s="100">
        <v>322</v>
      </c>
      <c r="I35" s="144">
        <v>1899.74335</v>
      </c>
      <c r="J35" s="144">
        <v>0</v>
      </c>
      <c r="K35" s="144">
        <v>0</v>
      </c>
      <c r="L35" s="148">
        <f>I35+J35+K35</f>
        <v>1899.74335</v>
      </c>
    </row>
    <row r="36" spans="1:12" ht="51">
      <c r="A36" s="138">
        <v>10</v>
      </c>
      <c r="B36" s="95"/>
      <c r="C36" s="94" t="s">
        <v>221</v>
      </c>
      <c r="D36" s="98" t="s">
        <v>183</v>
      </c>
      <c r="E36" s="100">
        <v>162</v>
      </c>
      <c r="F36" s="101" t="s">
        <v>184</v>
      </c>
      <c r="G36" s="102" t="s">
        <v>214</v>
      </c>
      <c r="H36" s="100">
        <v>322</v>
      </c>
      <c r="I36" s="144">
        <v>1090.1060299999999</v>
      </c>
      <c r="J36" s="144">
        <v>0</v>
      </c>
      <c r="K36" s="144">
        <v>0</v>
      </c>
      <c r="L36" s="148">
        <f>I36+J36+K36</f>
        <v>1090.1060299999999</v>
      </c>
    </row>
    <row r="37" spans="1:12" ht="51">
      <c r="A37" s="138">
        <v>11</v>
      </c>
      <c r="B37" s="95"/>
      <c r="C37" s="97" t="s">
        <v>182</v>
      </c>
      <c r="D37" s="99" t="s">
        <v>183</v>
      </c>
      <c r="E37" s="103" t="s">
        <v>134</v>
      </c>
      <c r="F37" s="103" t="s">
        <v>184</v>
      </c>
      <c r="G37" s="103" t="s">
        <v>215</v>
      </c>
      <c r="H37" s="103" t="s">
        <v>185</v>
      </c>
      <c r="I37" s="144">
        <v>0</v>
      </c>
      <c r="J37" s="144">
        <v>0</v>
      </c>
      <c r="K37" s="144">
        <v>0</v>
      </c>
      <c r="L37" s="149">
        <f>I37+J37+K37</f>
        <v>0</v>
      </c>
    </row>
    <row r="38" spans="1:12">
      <c r="A38" s="4"/>
      <c r="J38" s="66"/>
    </row>
    <row r="39" spans="1:12" ht="18.75">
      <c r="A39" s="191" t="s">
        <v>166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</row>
    <row r="40" spans="1:12">
      <c r="A40" s="22"/>
      <c r="B40"/>
      <c r="C40"/>
      <c r="D40"/>
      <c r="E40"/>
      <c r="F40"/>
      <c r="G40"/>
      <c r="H40"/>
      <c r="I40"/>
      <c r="J40"/>
      <c r="K40"/>
      <c r="L40"/>
    </row>
    <row r="41" spans="1:12">
      <c r="A41" s="22"/>
      <c r="B41"/>
      <c r="C41"/>
      <c r="D41"/>
      <c r="E41"/>
      <c r="F41"/>
      <c r="G41"/>
      <c r="H41"/>
      <c r="I41"/>
      <c r="J41"/>
      <c r="K41"/>
      <c r="L41"/>
    </row>
    <row r="42" spans="1:12">
      <c r="A42" s="22"/>
      <c r="B42"/>
      <c r="C42"/>
      <c r="D42"/>
      <c r="E42"/>
      <c r="F42"/>
      <c r="G42"/>
      <c r="H42"/>
      <c r="I42"/>
      <c r="J42"/>
      <c r="K42"/>
      <c r="L42"/>
    </row>
  </sheetData>
  <mergeCells count="37">
    <mergeCell ref="A8:L8"/>
    <mergeCell ref="A1:L1"/>
    <mergeCell ref="A2:L2"/>
    <mergeCell ref="K3:L3"/>
    <mergeCell ref="J6:L6"/>
    <mergeCell ref="A7:L7"/>
    <mergeCell ref="A9:H9"/>
    <mergeCell ref="A10:L10"/>
    <mergeCell ref="A11:A12"/>
    <mergeCell ref="B11:B12"/>
    <mergeCell ref="C11:C12"/>
    <mergeCell ref="D11:D12"/>
    <mergeCell ref="E11:H11"/>
    <mergeCell ref="I11:L11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3"/>
    <mergeCell ref="B20:B23"/>
    <mergeCell ref="C20:C21"/>
    <mergeCell ref="C22:C23"/>
    <mergeCell ref="A32:A33"/>
    <mergeCell ref="B32:B33"/>
    <mergeCell ref="C32:C33"/>
    <mergeCell ref="A39:L39"/>
    <mergeCell ref="A24:A25"/>
    <mergeCell ref="B24:B25"/>
    <mergeCell ref="C24:C25"/>
    <mergeCell ref="A26:A31"/>
    <mergeCell ref="B26:B31"/>
    <mergeCell ref="C26:C31"/>
  </mergeCells>
  <pageMargins left="0.11811023622047245" right="0" top="0" bottom="0" header="0" footer="0"/>
  <pageSetup paperSize="9" scale="7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13" sqref="R13"/>
    </sheetView>
  </sheetViews>
  <sheetFormatPr defaultRowHeight="15"/>
  <cols>
    <col min="12" max="12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Лист1</vt:lpstr>
      <vt:lpstr>Лист2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2020-03-12T09:16:34Z</cp:lastPrinted>
  <dcterms:created xsi:type="dcterms:W3CDTF">2015-12-01T03:34:08Z</dcterms:created>
  <dcterms:modified xsi:type="dcterms:W3CDTF">2020-03-12T09:19:17Z</dcterms:modified>
</cp:coreProperties>
</file>